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ropbox\PRACA\MINISTERSTWO ZDROWIA\ETAP 2\RAPORT KOŃCOWY\30.07.2018\"/>
    </mc:Choice>
  </mc:AlternateContent>
  <xr:revisionPtr revIDLastSave="0" documentId="13_ncr:1_{09EA8776-B3A9-4270-A077-BD1F0721DFA4}" xr6:coauthVersionLast="34" xr6:coauthVersionMax="34" xr10:uidLastSave="{00000000-0000-0000-0000-000000000000}"/>
  <bookViews>
    <workbookView xWindow="0" yWindow="0" windowWidth="9330" windowHeight="7500" xr2:uid="{92C49400-95D2-4E20-A13A-D1249420C173}"/>
  </bookViews>
  <sheets>
    <sheet name="Arkusz1" sheetId="1" r:id="rId1"/>
    <sheet name="Arkusz2" sheetId="2" r:id="rId2"/>
    <sheet name="Arkusz3" sheetId="3" r:id="rId3"/>
  </sheets>
  <calcPr calcId="179021"/>
  <pivotCaches>
    <pivotCache cacheId="0" r:id="rId4"/>
  </pivotCaches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13" i="1" l="1"/>
  <c r="B113" i="1" s="1"/>
  <c r="C112" i="1"/>
  <c r="B112" i="1" s="1"/>
  <c r="C111" i="1"/>
  <c r="B111" i="1" s="1"/>
  <c r="C110" i="1"/>
  <c r="C109" i="1"/>
  <c r="B109" i="1" s="1"/>
  <c r="C108" i="1"/>
  <c r="C107" i="1"/>
  <c r="B107" i="1" s="1"/>
  <c r="C106" i="1"/>
  <c r="C105" i="1"/>
  <c r="B105" i="1" s="1"/>
  <c r="C104" i="1"/>
  <c r="C103" i="1"/>
  <c r="C102" i="1"/>
  <c r="C101" i="1"/>
  <c r="B101" i="1" s="1"/>
  <c r="C100" i="1"/>
  <c r="B100" i="1" s="1"/>
  <c r="C99" i="1"/>
  <c r="B99" i="1" s="1"/>
  <c r="C98" i="1"/>
  <c r="C97" i="1"/>
  <c r="B97" i="1" s="1"/>
  <c r="C96" i="1"/>
  <c r="B96" i="1" s="1"/>
  <c r="C95" i="1"/>
  <c r="B95" i="1" s="1"/>
  <c r="C94" i="1"/>
  <c r="C93" i="1"/>
  <c r="B93" i="1" s="1"/>
  <c r="C92" i="1"/>
  <c r="C91" i="1"/>
  <c r="B91" i="1" s="1"/>
  <c r="C90" i="1"/>
  <c r="C89" i="1"/>
  <c r="B89" i="1" s="1"/>
  <c r="C88" i="1"/>
  <c r="C87" i="1"/>
  <c r="C86" i="1"/>
  <c r="C85" i="1"/>
  <c r="B85" i="1" s="1"/>
  <c r="C84" i="1"/>
  <c r="B84" i="1" s="1"/>
  <c r="C83" i="1"/>
  <c r="B83" i="1" s="1"/>
  <c r="C82" i="1"/>
  <c r="C81" i="1"/>
  <c r="B81" i="1" s="1"/>
  <c r="C80" i="1"/>
  <c r="B80" i="1" s="1"/>
  <c r="C79" i="1"/>
  <c r="B79" i="1" s="1"/>
  <c r="C78" i="1"/>
  <c r="C77" i="1"/>
  <c r="B77" i="1" s="1"/>
  <c r="C76" i="1"/>
  <c r="C75" i="1"/>
  <c r="B75" i="1" s="1"/>
  <c r="C74" i="1"/>
  <c r="C73" i="1"/>
  <c r="B73" i="1" s="1"/>
  <c r="C72" i="1"/>
  <c r="C71" i="1"/>
  <c r="C70" i="1"/>
  <c r="C69" i="1"/>
  <c r="B69" i="1" s="1"/>
  <c r="C68" i="1"/>
  <c r="B68" i="1" s="1"/>
  <c r="C67" i="1"/>
  <c r="B67" i="1" s="1"/>
  <c r="C66" i="1"/>
  <c r="C65" i="1"/>
  <c r="B65" i="1" s="1"/>
  <c r="C64" i="1"/>
  <c r="B64" i="1" s="1"/>
  <c r="C63" i="1"/>
  <c r="B63" i="1" s="1"/>
  <c r="C62" i="1"/>
  <c r="C61" i="1"/>
  <c r="B61" i="1" s="1"/>
  <c r="C60" i="1"/>
  <c r="C59" i="1"/>
  <c r="B59" i="1" s="1"/>
  <c r="C58" i="1"/>
  <c r="C57" i="1"/>
  <c r="B57" i="1" s="1"/>
  <c r="C56" i="1"/>
  <c r="C55" i="1"/>
  <c r="C54" i="1"/>
  <c r="C53" i="1"/>
  <c r="B53" i="1" s="1"/>
  <c r="C52" i="1"/>
  <c r="B52" i="1" s="1"/>
  <c r="C51" i="1"/>
  <c r="B51" i="1" s="1"/>
  <c r="C50" i="1"/>
  <c r="C49" i="1"/>
  <c r="B49" i="1" s="1"/>
  <c r="C48" i="1"/>
  <c r="B48" i="1" s="1"/>
  <c r="C47" i="1"/>
  <c r="B47" i="1" s="1"/>
  <c r="C46" i="1"/>
  <c r="C45" i="1"/>
  <c r="B45" i="1" s="1"/>
  <c r="C44" i="1"/>
  <c r="C43" i="1"/>
  <c r="B43" i="1" s="1"/>
  <c r="C42" i="1"/>
  <c r="C41" i="1"/>
  <c r="B41" i="1" s="1"/>
  <c r="C40" i="1"/>
  <c r="C39" i="1"/>
  <c r="C38" i="1"/>
  <c r="C37" i="1"/>
  <c r="B37" i="1" s="1"/>
  <c r="C36" i="1"/>
  <c r="B36" i="1" s="1"/>
  <c r="C35" i="1"/>
  <c r="B35" i="1" s="1"/>
  <c r="C34" i="1"/>
  <c r="C33" i="1"/>
  <c r="B33" i="1" s="1"/>
  <c r="C32" i="1"/>
  <c r="B32" i="1" s="1"/>
  <c r="C31" i="1"/>
  <c r="B31" i="1" s="1"/>
  <c r="C30" i="1"/>
  <c r="C29" i="1"/>
  <c r="B29" i="1" s="1"/>
  <c r="C28" i="1"/>
  <c r="C27" i="1"/>
  <c r="B27" i="1" s="1"/>
  <c r="C26" i="1"/>
  <c r="C25" i="1"/>
  <c r="B25" i="1" s="1"/>
  <c r="C24" i="1"/>
  <c r="C23" i="1"/>
  <c r="C22" i="1"/>
  <c r="C21" i="1"/>
  <c r="B21" i="1" s="1"/>
  <c r="C20" i="1"/>
  <c r="B20" i="1" s="1"/>
  <c r="C19" i="1"/>
  <c r="B19" i="1" s="1"/>
  <c r="C18" i="1"/>
  <c r="C17" i="1"/>
  <c r="B17" i="1" s="1"/>
  <c r="C16" i="1"/>
  <c r="B16" i="1" s="1"/>
  <c r="C15" i="1"/>
  <c r="B15" i="1" s="1"/>
  <c r="C14" i="1"/>
  <c r="C13" i="1"/>
  <c r="B13" i="1" s="1"/>
  <c r="C12" i="1"/>
  <c r="C11" i="1"/>
  <c r="B11" i="1" s="1"/>
  <c r="C10" i="1"/>
  <c r="C9" i="1"/>
  <c r="B9" i="1" s="1"/>
  <c r="C8" i="1"/>
  <c r="C7" i="1"/>
  <c r="C6" i="1"/>
  <c r="C5" i="1"/>
  <c r="B5" i="1" s="1"/>
  <c r="C4" i="1"/>
  <c r="B4" i="1" s="1"/>
  <c r="C3" i="1"/>
  <c r="B3" i="1" s="1"/>
  <c r="B110" i="1"/>
  <c r="B108" i="1"/>
  <c r="B106" i="1"/>
  <c r="B104" i="1"/>
  <c r="B103" i="1"/>
  <c r="B102" i="1"/>
  <c r="B98" i="1"/>
  <c r="B94" i="1"/>
  <c r="B92" i="1"/>
  <c r="B90" i="1"/>
  <c r="B88" i="1"/>
  <c r="B87" i="1"/>
  <c r="B86" i="1"/>
  <c r="B82" i="1"/>
  <c r="B78" i="1"/>
  <c r="B76" i="1"/>
  <c r="B74" i="1"/>
  <c r="B72" i="1"/>
  <c r="B71" i="1"/>
  <c r="B70" i="1"/>
  <c r="B66" i="1"/>
  <c r="B62" i="1"/>
  <c r="B60" i="1"/>
  <c r="B58" i="1"/>
  <c r="B56" i="1"/>
  <c r="B55" i="1"/>
  <c r="B54" i="1"/>
  <c r="B50" i="1"/>
  <c r="B46" i="1"/>
  <c r="B44" i="1"/>
  <c r="B42" i="1"/>
  <c r="B40" i="1"/>
  <c r="B39" i="1"/>
  <c r="B38" i="1"/>
  <c r="B34" i="1"/>
  <c r="B30" i="1"/>
  <c r="B28" i="1"/>
  <c r="B26" i="1"/>
  <c r="B24" i="1"/>
  <c r="B23" i="1"/>
  <c r="B22" i="1"/>
  <c r="B18" i="1"/>
  <c r="B14" i="1"/>
  <c r="B12" i="1"/>
  <c r="B10" i="1"/>
  <c r="B8" i="1"/>
  <c r="B7" i="1"/>
  <c r="B6" i="1"/>
  <c r="B2" i="1"/>
  <c r="C2" i="1"/>
</calcChain>
</file>

<file path=xl/sharedStrings.xml><?xml version="1.0" encoding="utf-8"?>
<sst xmlns="http://schemas.openxmlformats.org/spreadsheetml/2006/main" count="310" uniqueCount="190">
  <si>
    <t>Priorytet Inwestycyjny 2c. Wzmocnienie zastosowań TIK dla (…) e-zdrowia</t>
  </si>
  <si>
    <t>Priorytet Inwestycyjny 8vi. Aktywne i zdrowe starzenie się</t>
  </si>
  <si>
    <t>Priorytet Inwestycyjny 9a. Inwestycje w infrastrukturę zdrowotną (…)</t>
  </si>
  <si>
    <t>Priorytet Inwestycyjny 9iv. Ułatwianie dostępu do niedrogich, trwałych oraz wysokiej jakości usług (…) opieki zdrowotnej</t>
  </si>
  <si>
    <t>Priorytet Inwestycyjny 10ii. Poprawa jakości, skuteczności i dostępności szkolnictwa wyższego (…)</t>
  </si>
  <si>
    <t>Priorytet Inwestycyjny 10iii. Wyrównywanie dostępu do uczenia się przez całe życie (…)</t>
  </si>
  <si>
    <t>PO IiŚ Oś IX - 2015</t>
  </si>
  <si>
    <t>PO IiŚ Oś IX - 2016</t>
  </si>
  <si>
    <t>PO WER - 2015</t>
  </si>
  <si>
    <t>PO WER - 2016</t>
  </si>
  <si>
    <t>RPO Dolnośląskie 2015</t>
  </si>
  <si>
    <t>RPO Dolnośląskie 2016</t>
  </si>
  <si>
    <t>RPO Kujawsko-Pomorskie 2015</t>
  </si>
  <si>
    <t>RPO Kujawsko-Pomorskie 2016</t>
  </si>
  <si>
    <t>RPO Lubelskie 2015</t>
  </si>
  <si>
    <t>RPO Lubelskie 2016</t>
  </si>
  <si>
    <t>RPO Lubuskie 2015</t>
  </si>
  <si>
    <t>RPO Lubuskie 2016</t>
  </si>
  <si>
    <t>RPO Łódzkie 2015</t>
  </si>
  <si>
    <t>RPO Łódzkie 2016</t>
  </si>
  <si>
    <t>RPO Małopolskie 2015</t>
  </si>
  <si>
    <t>RPO Małopolskie 2016</t>
  </si>
  <si>
    <t>RPO Mazowieckie 2015</t>
  </si>
  <si>
    <t>RPO Mazowieckie 2016</t>
  </si>
  <si>
    <t>RPO Opolskie 2015</t>
  </si>
  <si>
    <t>RPO Opolskie 2016</t>
  </si>
  <si>
    <t>RPO Podkarpackie 2015</t>
  </si>
  <si>
    <t>RPO Podkarpackie 2016</t>
  </si>
  <si>
    <t>RPO Podlaskie 2015</t>
  </si>
  <si>
    <t>RPO Podlaskie 2016</t>
  </si>
  <si>
    <t>RPO Pomorskie 2015</t>
  </si>
  <si>
    <t>RPO Pomorskie 2016</t>
  </si>
  <si>
    <t>RPO Śląskie 2015</t>
  </si>
  <si>
    <t>RPO Śląskie 2016</t>
  </si>
  <si>
    <t>RPO Świętokrzyskie 2015</t>
  </si>
  <si>
    <t>RPO Świętokrzyskie 2016</t>
  </si>
  <si>
    <t>RPO Warmińsko-Mazurskie 2015</t>
  </si>
  <si>
    <t>RPO Warmińsko-Mazurskie 2016</t>
  </si>
  <si>
    <t>RPO Wielkopolskie 2015</t>
  </si>
  <si>
    <t>RPO Wielkopolskie 2016</t>
  </si>
  <si>
    <t>RPO Zachodniopomorskie 2015</t>
  </si>
  <si>
    <t>RPO Zachodniopomorskie 2016</t>
  </si>
  <si>
    <t>Wspólna Lista Wskaźników Kluczowych</t>
  </si>
  <si>
    <t>Wskaźnik specyficzny</t>
  </si>
  <si>
    <t>Wskaźnik produktu</t>
  </si>
  <si>
    <t>Wskaźnik rezultatu</t>
  </si>
  <si>
    <t>Liczba osób objętych programem zdrowotnym dzięki EFS</t>
  </si>
  <si>
    <t>Liczba wdrożonych programów zdrowotnych istotnych z punktu widzenia potrzeb regionu, w tym pracodawców</t>
  </si>
  <si>
    <t>Liczba osób, które po opuszczeniu programu podjęły pracę lub kontynuowały zatrudnienie</t>
  </si>
  <si>
    <t>Liczba osób, które dzięki interwencji EFS zgłosiły się na badanie profilaktyczne</t>
  </si>
  <si>
    <t>Liczba uruchomionych systemów teleinformatycznych w podmiotach wykonujących zadania publiczne (szt.)</t>
  </si>
  <si>
    <t>Liczba usług publicznych udostępnionych online o stopniu dojrzałości 3 - dwustronna interakcja (szt.)</t>
  </si>
  <si>
    <t>Liczba wspartych w programie miejsc świadczenia usług zdrowotnych, istniejących po zakończeniu projektu</t>
  </si>
  <si>
    <t>Liczba osób zagrożonych ubóstwem lub wykluczeniem społecznym poszukujących pracy, uczestniczących w kształceniu lub szkoleniu, zdobywających kwalifikacje, pracujących</t>
  </si>
  <si>
    <t>Ludność objęta ulepszonymi usługami zdrowotnymi</t>
  </si>
  <si>
    <t>Liczba wspartych podmiotów leczniczych</t>
  </si>
  <si>
    <t>Liczba usług publicznych udostępnionych online o stopniu dojrzałości 4 - transakcja (szt.)</t>
  </si>
  <si>
    <t>Liczba urządzeń aparatury medycznej/sprzętu medycznego zakupionych w programie</t>
  </si>
  <si>
    <t>Nakłady inwestycyjne na zakup aparatury medycznej</t>
  </si>
  <si>
    <t>Liczba osób korzystających z usług online</t>
  </si>
  <si>
    <t>Liczba osób zagrożonych ubóstwem lub wykluczeniem społecznym, które deklarują wzrost jakości życia dzięki interwencji</t>
  </si>
  <si>
    <t>Liczba osób objętych usługami zdrowotnymi w programie</t>
  </si>
  <si>
    <t>Liczba wspartych podmiotów leczniczych z wyłączeniem ratownictwa medycznego (dla regionów słabiej rozwiniętych)</t>
  </si>
  <si>
    <t>Liczba wspartych podmiotów leczniczych z wyłączeniem ratownictwa medycznego (dla regionów lepiej rozwiniętych)</t>
  </si>
  <si>
    <t>Liczba wspartych podmiotów leczniczych udzielających świadczeń ratownictwa medycznego lub jednostek organizacyjnych szpitali wyspecjalizowancyh w zakr. udzielania świadczeń niezbędnych dla ratownictwa med. (dla regionów słabiej rozwiniętych)</t>
  </si>
  <si>
    <t>Liczba leczonych w podmiotach leczniczych objętych wsparciem (dla regionów słabiej rozwiniętych)</t>
  </si>
  <si>
    <t>Liczba leczonych w podmiotach leczniczych objętych wsparciem (dla regionów lepiej rozwiniętych)</t>
  </si>
  <si>
    <t>Liczba opracowanych programów profilaktycznych w zakresie chorób negatywnie wpływających na zasoby pracy</t>
  </si>
  <si>
    <t>Liczba wybudowanych lotnisk/lądowisk dla śmigłowców</t>
  </si>
  <si>
    <t>Liczba przebudowanych lotnisk/lądowisk dla śmigłowców</t>
  </si>
  <si>
    <t>Liczba opracowanych programów profilaktycznych w zakresie chorób negatywnie wpływających na zasoby
pracy</t>
  </si>
  <si>
    <t>Liczba programów profilaktycznych przygotowanych i gotowych do pilotażowego wdrożenia</t>
  </si>
  <si>
    <t xml:space="preserve">Liczba podmiotów wykonujących szpitalną  działalność leczniczą, które wdrożyły działania projakościowe w ramach programu
</t>
  </si>
  <si>
    <t>Liczba podmiotów wykonujących szpitalną  działalność leczniczą, objętych wsparciem w programie</t>
  </si>
  <si>
    <t xml:space="preserve">Liczba podmiotów wykonujących szpitalną  działalność leczniczą, które uzyskały certyfikat akredytacyjny w ramach projektu
</t>
  </si>
  <si>
    <t>Liczba podmiotów wykonujących szpitalną  działalność leczniczą, które wdrożyły program zarządzania bezpieczeństwem opieki w ramach projektu</t>
  </si>
  <si>
    <t xml:space="preserve">Liczba podmiotów wykonujących szpitalną  działalność leczniczą, objętych programem akredytacyjnym w ramach projektu </t>
  </si>
  <si>
    <t>Liczba podmiotów wykonujących szpitalną  działalność leczniczą, objętych programem zarządzania bezpieczeństwem opieki w ramach projektu</t>
  </si>
  <si>
    <t>Liczba podmiotów wykonujących szpitalną  działalność leczniczą, objętych programem restrukturyzacyjnym w ramach projektu</t>
  </si>
  <si>
    <t>Liczba podmiotów wykonujących szpitalną  działalność leczniczą, które wdrożyły program restrukturyzacyjny w ramach projektyu</t>
  </si>
  <si>
    <t>Liczba podmiotów wykonujących podstawową opiekę zdrowotną, objętych wsparciem w programie</t>
  </si>
  <si>
    <t xml:space="preserve">Liczba podmiotów wykonujących podstawową opiekę zdrowotną, które wdrożyły działania projakościowe w ramach programu
</t>
  </si>
  <si>
    <t xml:space="preserve">Liczba podmiotów wykonujących podstawową opiekę zdrowotną, objętych programem akredytacyjnym w ramach projektu </t>
  </si>
  <si>
    <t xml:space="preserve">Liczba podmiotów wykonujących podstawową opiekę zdrowotną, które uzyskały certyfikat akredytacyjny w ramach projektu
</t>
  </si>
  <si>
    <t>Liczba modeli opieki koordynowanej przygotowanych do pilotażowego wdrożenia</t>
  </si>
  <si>
    <t>Liczba konferencji poświęconych możliwości implementacji rozwiązań zagranicznych dotyczących opieki koordynowanej do warunków polskich</t>
  </si>
  <si>
    <t>Liczba opisów/opracowań najlepszych rozwiązań dedykowanych opiece koordynowanej na przykładzie wybranych krajów Europy i świata</t>
  </si>
  <si>
    <t>Liczba zdeinstytucjonalizowanych miejsc opieki nad osobami zależnymi, utworzonych w ramach programu</t>
  </si>
  <si>
    <t>Liczba opracowanych analiytcznych modeli sektorowych chorobowości w zakresie głównych grup chorób</t>
  </si>
  <si>
    <t>Liczba wdrożeń modeli analitycznych na rzecz ochrony zdrowia niezbędnych dla prawidłowego procesu mapowania potrzeb zdrowotnych</t>
  </si>
  <si>
    <t>Liczba programów rozwojowych uczelni kształcących na kierunkach medycznych</t>
  </si>
  <si>
    <t>Liczba wdrożonych programów rozwojowych uczelni kształcących na kierunkach medycznych</t>
  </si>
  <si>
    <t>Liczba wprowadzonych rozwiązań systemowych w formie aktów prawnych (ustaw, rozporządzeń)</t>
  </si>
  <si>
    <t>Liczba podmiotów leczniczych, które wdrożyły model współpracy z uczelnią kształcącą pielęgniarki i położne</t>
  </si>
  <si>
    <t>Odsetek uczelni, które wdrożyły znowelizowane standardy kształcenia w zawodzie pielęgniarki i położnej zwiększające kompetencje zawodowe</t>
  </si>
  <si>
    <t>Liczba opracowanych projektów rozwiązań prawnych (ustaw, rozporządzeń)</t>
  </si>
  <si>
    <t>Liczba rocznych analiz w zakresie stosowania minimalnych norm zatrudnienia pielęgniarek i położnych</t>
  </si>
  <si>
    <t>Liczba podmiotów leczniczych, które zostały objęte pilotażem dotyczącym standaryzacji opieki pielęgniarskiej i położniczej</t>
  </si>
  <si>
    <t>Analiza rynku usług pielęgniarskich</t>
  </si>
  <si>
    <t>Analiza liczby studentów oraz potrzeb/oczekiwań absolwentów wraz z rekomendacjami</t>
  </si>
  <si>
    <t>Platforma internetowa- Akademia Pielęgniarki i Położnej</t>
  </si>
  <si>
    <t>Analiza jakości kształcenia w zakresie nowych kompetencji zawodowych</t>
  </si>
  <si>
    <t>Model współpracy między uczelniami kształcącymi pielęgniarki i położne a podmiotami leczniczymi</t>
  </si>
  <si>
    <t>Liczba przeprowadzonych audytów na uczelniach kształcących na kierunku pielęgniarstwo i/lub położnictwo w zakresie kształcenia z wykorzystaniem technik symulacji medycznej</t>
  </si>
  <si>
    <t>Liczba osób na kierunku pielęgniarstwo lub położnictwo objętych wsparciem w ramach programu</t>
  </si>
  <si>
    <t>Liczba osób, które dzięki wsparciu programu uzyskały uprawnienia do wykonywania zawodu pielęgniarki lub położnej</t>
  </si>
  <si>
    <t>Liczba pielęgniarek i położnych objętych kształceniem podyplomowym w programie w obszarach związanych z potrzebami epidemiologiczno-demograficznymi</t>
  </si>
  <si>
    <t>Liczba pielęgniarek i położnych, które po zakończeniu udziału w programie uzyskały kwalifikacje w obszarach związanych z potrzebami epidemiologiczno-demograficznymi</t>
  </si>
  <si>
    <t>Liczba lekarzy objętych kształceniem podyplomowym w programie w obszarach związanych z potrzebami epidemiologiczno-demograficznymi</t>
  </si>
  <si>
    <t>Liczba porad udzielonych</t>
  </si>
  <si>
    <t>Liczba wspartych podmiotów leczniczych udzielających świadczeń ratownictwa medycznego lub jednostek organizacyjnych szpitali wyspecjalizowanych w zakr. udzielania świadczeń niezbędnych dla ratownictwa med. (dla regionów lepiej rozwiniętych)</t>
  </si>
  <si>
    <t>Liczba osób zagrożonych ubóstwem lub wykluczeniem społecznym objętych usługami zdrowotnymi w programie</t>
  </si>
  <si>
    <t>Odsetek obywateli korzystających z e-administracji</t>
  </si>
  <si>
    <t>Średni pobyt chorego w szpitalach ogólnych</t>
  </si>
  <si>
    <t>Liczba podmiotów, które udostępniły online informacje sektora publicznego</t>
  </si>
  <si>
    <t>Liczba pobrań/odtworzeń dokumentów zawierających informacje sektora publicznego</t>
  </si>
  <si>
    <t>Liczba osób korzystających z zakupionej aparatury medycznej</t>
  </si>
  <si>
    <t>Liczba dzieci objętych usługami zdrowotnymi</t>
  </si>
  <si>
    <t xml:space="preserve">Liczba obiektów dostosowanych do potrzeb osób 
z niepełnosprawnościami
</t>
  </si>
  <si>
    <t>Liczba utrzymanych miejsc pracy</t>
  </si>
  <si>
    <t xml:space="preserve">Liczba nowo utworzonych miejsc pracy – pozostałe formy </t>
  </si>
  <si>
    <t>Wzrost zatrudnienia we wspieranych podmiotach</t>
  </si>
  <si>
    <t>Liczba osób w wieku 50 lat i więcej objętych wsparciem w programie</t>
  </si>
  <si>
    <t>Liczba osób w wieku 50 lat i więcej, które po opuszczeniu programu podjęły pracę lub kontynuowały zatrudnienie</t>
  </si>
  <si>
    <t>Liczba dzieci objętych programami zdrowotnymi</t>
  </si>
  <si>
    <t xml:space="preserve">Liczba projektów, w których sfinansowano koszty racjonalnych usprawnień dla osób 
z niepełnosprawnościami
</t>
  </si>
  <si>
    <t xml:space="preserve">Liczba leczonych w podmiotach leczniczych objętych wsparciem </t>
  </si>
  <si>
    <t>Liczba podmiotów wykorzystujących TIK</t>
  </si>
  <si>
    <t xml:space="preserve">Liczba zdigitalizowanych dokumentów zawierających informacje sektora publicznego </t>
  </si>
  <si>
    <t>Liczba podmiotów leczniczych, które zostały objęte narzędziami deinstytucjonalizacji opieki nad osobami zależnyim</t>
  </si>
  <si>
    <t>Liczba porad udzielonych w ambulatoryjnej opiece zdrowotnej przypadających na jednego mieszkańca</t>
  </si>
  <si>
    <t>Udział osób w gospodarstwach domowych korzystających ze środowiskowej pomocy społecznej w ludności ogółem</t>
  </si>
  <si>
    <t>Liczba wspartych podmiotów realizujących zadania publiczne przy wykorzystaniu TIK</t>
  </si>
  <si>
    <t>Liczba podmiotów udostępniających usługi wewnątrzadministracyjne (A2A)</t>
  </si>
  <si>
    <t>Liczba uruchomionych platform cyfrowych w obszarze e-zdrowia</t>
  </si>
  <si>
    <t>Nakłady inwestycyjne na budowę/modernizację infrastruktury zdrowia</t>
  </si>
  <si>
    <t>Liczba osób objętych programem profilatycznym wczesnego wykrywania gruźlicy</t>
  </si>
  <si>
    <t>Liczba udostępnionych usług wewnątrzadministracyjnych (A2A)</t>
  </si>
  <si>
    <t>Liczba wspartych ośrodków opieki nad osobami zależnymi</t>
  </si>
  <si>
    <t>Priorytet</t>
  </si>
  <si>
    <t>Wskaźnik</t>
  </si>
  <si>
    <t>Etykiety wierszy</t>
  </si>
  <si>
    <t>(puste)</t>
  </si>
  <si>
    <t>Suma końcowa</t>
  </si>
  <si>
    <t>Liczba z Wspólna Lista Wskaźników Kluczowych</t>
  </si>
  <si>
    <t>Priorytet Inwestycyjny 10ii. Poprawa jakości, skuteczności i dostępności szkolnictwa wyższego (…) Suma</t>
  </si>
  <si>
    <t>Priorytet Inwestycyjny 10iii. Wyrównywanie dostępu do uczenia się przez całe życie (…) Suma</t>
  </si>
  <si>
    <t>Priorytet Inwestycyjny 2c. Wzmocnienie zastosowań TIK dla (…) e-zdrowia Suma</t>
  </si>
  <si>
    <t>Priorytet Inwestycyjny 8vi. Aktywne i zdrowe starzenie się Suma</t>
  </si>
  <si>
    <t>Priorytet Inwestycyjny 9a. Inwestycje w infrastrukturę zdrowotną (…) Suma</t>
  </si>
  <si>
    <t>Priorytet Inwestycyjny 9iv. Ułatwianie dostępu do niedrogich, trwałych oraz wysokiej jakości usług (…) opieki zdrowotnej Suma</t>
  </si>
  <si>
    <t>(puste) Suma</t>
  </si>
  <si>
    <t>Odsetek planów</t>
  </si>
  <si>
    <t>Liczba planów</t>
  </si>
  <si>
    <t>PO IiŚ Oś IX - 2017</t>
  </si>
  <si>
    <t>PO WER - 2017</t>
  </si>
  <si>
    <t>Liczba lekarzy, którzy dzięki EFS podnieśli swoje kwalifikacje zawodowe w obszarach związanych z potrzebami epidemiologiczno-demograficznymi</t>
  </si>
  <si>
    <t>RPO Dolnośląskie 2017</t>
  </si>
  <si>
    <t xml:space="preserve">Liczba urzędów, które wdrożyły katalog rekomendacji dotyczących awansu cyfrowego </t>
  </si>
  <si>
    <t xml:space="preserve">Liczba udostępnionych on-line dokumentów zawierających informacje sektora publicznego </t>
  </si>
  <si>
    <t xml:space="preserve">Liczba utworzonych API </t>
  </si>
  <si>
    <t>Liczba baz danych udostępnionych on-line poprzez API</t>
  </si>
  <si>
    <t xml:space="preserve">Liczba pobrań/uruchomień aplikacji opartych na ponownym wykorzystaniu informacji sektora publicznego i e-usług publicznych </t>
  </si>
  <si>
    <t>RPO Kujawsko-Pomorskie 2017</t>
  </si>
  <si>
    <t>Liczba przebudowanych obiektów ochrony zdrowia</t>
  </si>
  <si>
    <t>Liczba osób korzystających z przebudowanego obiektu ochrony zdrowia</t>
  </si>
  <si>
    <t>Potencjalna liczba specjalistycznych badań, które zostaną wykonane zakupioną aparaturą</t>
  </si>
  <si>
    <t>Liczba wyposazonych/doposazonych obiektów ochrony zdrowia</t>
  </si>
  <si>
    <t>Liczba ulepszonych usług zdrowotnych w wyniku realizacji projektu</t>
  </si>
  <si>
    <t>Liczba osób pracujących, łącznie z prowadzącymi działalność na własny rachunek, objętych wsparciem w programie (C0005)</t>
  </si>
  <si>
    <t>RPO Lubelskie 2017</t>
  </si>
  <si>
    <t>Liczba osób, u których po opuszczeniu programu zostały zdiagnozowane i/lub ograniczone problemy zdrowotne</t>
  </si>
  <si>
    <t>Liczba osób z niepełnosprawnościami objętych wsparciem w programie</t>
  </si>
  <si>
    <t>RPO Lubuskie 2017</t>
  </si>
  <si>
    <t>RPO Łódzkie 2017</t>
  </si>
  <si>
    <t>RPO Małopolskie 2017</t>
  </si>
  <si>
    <t>RPO Mazowieckie 2017</t>
  </si>
  <si>
    <t>RPO Opolskie 2017</t>
  </si>
  <si>
    <t>RPO Podkarpackie 2017</t>
  </si>
  <si>
    <t>Liczba jednostek objętych dotacją (!)</t>
  </si>
  <si>
    <t xml:space="preserve">Powierzchnia zabudowy dobudowanego obiektu 949m2 </t>
  </si>
  <si>
    <t>RPO Podlaskie 2017</t>
  </si>
  <si>
    <t>RPO Pomorskie 2017</t>
  </si>
  <si>
    <t>RPO Śląskie 2017</t>
  </si>
  <si>
    <t xml:space="preserve">Pojemność zdigitalizowanej informacji sektora publicznego (obligatoryjny)
</t>
  </si>
  <si>
    <t>Rozmiar udostępnionych online informacji sektora publicznego (obligatoryjny)</t>
  </si>
  <si>
    <t>RPO Świętokrzyskie 2017</t>
  </si>
  <si>
    <t>RPO Warmińsko-Mazurskie 2017</t>
  </si>
  <si>
    <t>RPO Wielkopolskie 2017</t>
  </si>
  <si>
    <t>RPO Zachodniopomorskie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</si>
</sst>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6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7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9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0" fillId="0" borderId="0" xfId="0" applyFill="1"/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  <xf numFmtId="0" fontId="0" fillId="0" borderId="0" xfId="0" applyAlignment="1">
      <alignment horizontal="left" wrapText="1"/>
    </xf>
    <xf numFmtId="0" fontId="0" fillId="0" borderId="0" xfId="0" applyNumberFormat="1" applyAlignment="1">
      <alignment wrapText="1"/>
    </xf>
    <xf numFmtId="0" fontId="0" fillId="0" borderId="0" xfId="0" applyAlignment="1">
      <alignment horizontal="left" indent="1"/>
    </xf>
    <xf numFmtId="164" fontId="0" fillId="0" borderId="1" xfId="1" applyNumberFormat="1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0" borderId="0" xfId="0" applyFont="1"/>
  </cellXfs>
  <cellStyles count="2">
    <cellStyle name="Normalny" xfId="0" builtinId="0"/>
    <cellStyle name="Procentowy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pl-PL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Arkusz3!$A$1:$A$6</c:f>
              <c:strCache>
                <c:ptCount val="6"/>
                <c:pt idx="0">
                  <c:v>Priorytet Inwestycyjny 10iii. Wyrównywanie dostępu do uczenia się przez całe życie (…)</c:v>
                </c:pt>
                <c:pt idx="1">
                  <c:v>Priorytet Inwestycyjny 8vi. Aktywne i zdrowe starzenie się</c:v>
                </c:pt>
                <c:pt idx="2">
                  <c:v>Priorytet Inwestycyjny 2c. Wzmocnienie zastosowań TIK dla (…) e-zdrowia</c:v>
                </c:pt>
                <c:pt idx="3">
                  <c:v>Priorytet Inwestycyjny 10ii. Poprawa jakości, skuteczności i dostępności szkolnictwa wyższego (…)</c:v>
                </c:pt>
                <c:pt idx="4">
                  <c:v>Priorytet Inwestycyjny 9a. Inwestycje w infrastrukturę zdrowotną (…)</c:v>
                </c:pt>
                <c:pt idx="5">
                  <c:v>Priorytet Inwestycyjny 9iv. Ułatwianie dostępu do niedrogich, trwałych oraz wysokiej jakości usług (…) opieki zdrowotnej</c:v>
                </c:pt>
              </c:strCache>
            </c:strRef>
          </c:cat>
          <c:val>
            <c:numRef>
              <c:f>Arkusz3!$B$1:$B$6</c:f>
              <c:numCache>
                <c:formatCode>General</c:formatCode>
                <c:ptCount val="6"/>
                <c:pt idx="0">
                  <c:v>4</c:v>
                </c:pt>
                <c:pt idx="1">
                  <c:v>10</c:v>
                </c:pt>
                <c:pt idx="2">
                  <c:v>12</c:v>
                </c:pt>
                <c:pt idx="3">
                  <c:v>16</c:v>
                </c:pt>
                <c:pt idx="4">
                  <c:v>26</c:v>
                </c:pt>
                <c:pt idx="5">
                  <c:v>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F03-410A-AA54-0B0B5198DBC6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82"/>
        <c:axId val="451622000"/>
        <c:axId val="451616096"/>
      </c:barChart>
      <c:catAx>
        <c:axId val="45162200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l-PL"/>
          </a:p>
        </c:txPr>
        <c:crossAx val="451616096"/>
        <c:crosses val="autoZero"/>
        <c:auto val="1"/>
        <c:lblAlgn val="ctr"/>
        <c:lblOffset val="100"/>
        <c:noMultiLvlLbl val="0"/>
      </c:catAx>
      <c:valAx>
        <c:axId val="45161609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l-PL"/>
          </a:p>
        </c:txPr>
        <c:crossAx val="45162200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l-PL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571500</xdr:colOff>
      <xdr:row>1</xdr:row>
      <xdr:rowOff>104775</xdr:rowOff>
    </xdr:from>
    <xdr:to>
      <xdr:col>9</xdr:col>
      <xdr:colOff>266700</xdr:colOff>
      <xdr:row>11</xdr:row>
      <xdr:rowOff>104775</xdr:rowOff>
    </xdr:to>
    <xdr:graphicFrame macro="">
      <xdr:nvGraphicFramePr>
        <xdr:cNvPr id="2" name="Wykres 1">
          <a:extLst>
            <a:ext uri="{FF2B5EF4-FFF2-40B4-BE49-F238E27FC236}">
              <a16:creationId xmlns:a16="http://schemas.microsoft.com/office/drawing/2014/main" id="{AB73E36D-51FC-45E8-86E0-47D18FBFD88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Jarema Piekutowski" refreshedDate="43016.995400231484" createdVersion="6" refreshedVersion="6" minRefreshableVersion="3" recordCount="106" xr:uid="{F97C88AF-C5CF-4E92-B324-DCAFE9D14D6B}">
  <cacheSource type="worksheet">
    <worksheetSource ref="A1:BI1048576" sheet="Arkusz1"/>
  </cacheSource>
  <cacheFields count="42">
    <cacheField name="Wskaźnik" numFmtId="0">
      <sharedItems containsBlank="1"/>
    </cacheField>
    <cacheField name="Priorytet" numFmtId="0">
      <sharedItems containsBlank="1" count="7">
        <s v="Priorytet Inwestycyjny 2c. Wzmocnienie zastosowań TIK dla (…) e-zdrowia"/>
        <s v="Priorytet Inwestycyjny 8vi. Aktywne i zdrowe starzenie się"/>
        <s v="Priorytet Inwestycyjny 9a. Inwestycje w infrastrukturę zdrowotną (…)"/>
        <s v="Priorytet Inwestycyjny 9iv. Ułatwianie dostępu do niedrogich, trwałych oraz wysokiej jakości usług (…) opieki zdrowotnej"/>
        <s v="Priorytet Inwestycyjny 10ii. Poprawa jakości, skuteczności i dostępności szkolnictwa wyższego (…)"/>
        <s v="Priorytet Inwestycyjny 10iii. Wyrównywanie dostępu do uczenia się przez całe życie (…)"/>
        <m/>
      </sharedItems>
    </cacheField>
    <cacheField name="Wspólna Lista Wskaźników Kluczowych" numFmtId="0">
      <sharedItems containsString="0" containsBlank="1" containsNumber="1" containsInteger="1" minValue="0" maxValue="1" count="3">
        <n v="1"/>
        <n v="0"/>
        <m/>
      </sharedItems>
    </cacheField>
    <cacheField name="Wskaźnik specyficzny" numFmtId="0">
      <sharedItems containsString="0" containsBlank="1" containsNumber="1" containsInteger="1" minValue="1" maxValue="1"/>
    </cacheField>
    <cacheField name="Wskaźnik produktu" numFmtId="0">
      <sharedItems containsString="0" containsBlank="1" containsNumber="1" containsInteger="1" minValue="1" maxValue="1"/>
    </cacheField>
    <cacheField name="Wskaźnik rezultatu" numFmtId="0">
      <sharedItems containsString="0" containsBlank="1" containsNumber="1" containsInteger="1" minValue="1" maxValue="1"/>
    </cacheField>
    <cacheField name="PO IiŚ Oś IX - 2015" numFmtId="0">
      <sharedItems containsString="0" containsBlank="1" containsNumber="1" containsInteger="1" minValue="1" maxValue="1"/>
    </cacheField>
    <cacheField name="PO IiŚ Oś IX - 2016" numFmtId="0">
      <sharedItems containsString="0" containsBlank="1" containsNumber="1" containsInteger="1" minValue="1" maxValue="1"/>
    </cacheField>
    <cacheField name="PO WER - 2015" numFmtId="0">
      <sharedItems containsString="0" containsBlank="1" containsNumber="1" containsInteger="1" minValue="1" maxValue="1" count="2">
        <m/>
        <n v="1"/>
      </sharedItems>
    </cacheField>
    <cacheField name="PO WER - 2016" numFmtId="0">
      <sharedItems containsString="0" containsBlank="1" containsNumber="1" containsInteger="1" minValue="1" maxValue="1"/>
    </cacheField>
    <cacheField name="RPO Dolnośląskie 2015" numFmtId="0">
      <sharedItems containsString="0" containsBlank="1" containsNumber="1" containsInteger="1" minValue="1" maxValue="1"/>
    </cacheField>
    <cacheField name="RPO Dolnośląskie 2016" numFmtId="0">
      <sharedItems containsString="0" containsBlank="1" containsNumber="1" containsInteger="1" minValue="1" maxValue="1"/>
    </cacheField>
    <cacheField name="RPO Kujawsko-Pomorskie 2015" numFmtId="0">
      <sharedItems containsNonDate="0" containsString="0" containsBlank="1"/>
    </cacheField>
    <cacheField name="RPO Kujawsko-Pomorskie 2016" numFmtId="0">
      <sharedItems containsString="0" containsBlank="1" containsNumber="1" containsInteger="1" minValue="1" maxValue="1"/>
    </cacheField>
    <cacheField name="RPO Lubelskie 2015" numFmtId="0">
      <sharedItems containsString="0" containsBlank="1" containsNumber="1" containsInteger="1" minValue="1" maxValue="1"/>
    </cacheField>
    <cacheField name="RPO Lubelskie 2016" numFmtId="0">
      <sharedItems containsString="0" containsBlank="1" containsNumber="1" containsInteger="1" minValue="1" maxValue="1"/>
    </cacheField>
    <cacheField name="RPO Lubuskie 2015" numFmtId="0">
      <sharedItems containsString="0" containsBlank="1" containsNumber="1" containsInteger="1" minValue="1" maxValue="1"/>
    </cacheField>
    <cacheField name="RPO Lubuskie 2016" numFmtId="0">
      <sharedItems containsString="0" containsBlank="1" containsNumber="1" containsInteger="1" minValue="1" maxValue="1"/>
    </cacheField>
    <cacheField name="RPO Łódzkie 2015" numFmtId="0">
      <sharedItems containsNonDate="0" containsString="0" containsBlank="1"/>
    </cacheField>
    <cacheField name="RPO Łódzkie 2016" numFmtId="0">
      <sharedItems containsString="0" containsBlank="1" containsNumber="1" containsInteger="1" minValue="1" maxValue="1"/>
    </cacheField>
    <cacheField name="RPO Małopolskie 2015" numFmtId="0">
      <sharedItems containsNonDate="0" containsString="0" containsBlank="1"/>
    </cacheField>
    <cacheField name="RPO Małopolskie 2016" numFmtId="0">
      <sharedItems containsString="0" containsBlank="1" containsNumber="1" containsInteger="1" minValue="1" maxValue="1"/>
    </cacheField>
    <cacheField name="RPO Mazowieckie 2015" numFmtId="0">
      <sharedItems containsString="0" containsBlank="1" containsNumber="1" containsInteger="1" minValue="1" maxValue="1"/>
    </cacheField>
    <cacheField name="RPO Mazowieckie 2016" numFmtId="0">
      <sharedItems containsString="0" containsBlank="1" containsNumber="1" containsInteger="1" minValue="1" maxValue="1"/>
    </cacheField>
    <cacheField name="RPO Opolskie 2015" numFmtId="0">
      <sharedItems containsString="0" containsBlank="1" containsNumber="1" containsInteger="1" minValue="1" maxValue="1"/>
    </cacheField>
    <cacheField name="RPO Opolskie 2016" numFmtId="0">
      <sharedItems containsString="0" containsBlank="1" containsNumber="1" containsInteger="1" minValue="1" maxValue="1"/>
    </cacheField>
    <cacheField name="RPO Podkarpackie 2015" numFmtId="0">
      <sharedItems containsString="0" containsBlank="1" containsNumber="1" containsInteger="1" minValue="1" maxValue="1"/>
    </cacheField>
    <cacheField name="RPO Podkarpackie 2016" numFmtId="0">
      <sharedItems containsString="0" containsBlank="1" containsNumber="1" containsInteger="1" minValue="1" maxValue="1"/>
    </cacheField>
    <cacheField name="RPO Podlaskie 2015" numFmtId="0">
      <sharedItems containsString="0" containsBlank="1" containsNumber="1" containsInteger="1" minValue="1" maxValue="1"/>
    </cacheField>
    <cacheField name="RPO Podlaskie 2016" numFmtId="0">
      <sharedItems containsString="0" containsBlank="1" containsNumber="1" containsInteger="1" minValue="1" maxValue="1"/>
    </cacheField>
    <cacheField name="RPO Pomorskie 2015" numFmtId="0">
      <sharedItems containsNonDate="0" containsString="0" containsBlank="1"/>
    </cacheField>
    <cacheField name="RPO Pomorskie 2016" numFmtId="0">
      <sharedItems containsString="0" containsBlank="1" containsNumber="1" containsInteger="1" minValue="1" maxValue="1"/>
    </cacheField>
    <cacheField name="RPO Śląskie 2015" numFmtId="0">
      <sharedItems containsString="0" containsBlank="1" containsNumber="1" containsInteger="1" minValue="1" maxValue="1"/>
    </cacheField>
    <cacheField name="RPO Śląskie 2016" numFmtId="0">
      <sharedItems containsString="0" containsBlank="1" containsNumber="1" containsInteger="1" minValue="1" maxValue="1"/>
    </cacheField>
    <cacheField name="RPO Świętokrzyskie 2015" numFmtId="0">
      <sharedItems containsString="0" containsBlank="1" containsNumber="1" containsInteger="1" minValue="1" maxValue="1"/>
    </cacheField>
    <cacheField name="RPO Świętokrzyskie 2016" numFmtId="0">
      <sharedItems containsString="0" containsBlank="1" containsNumber="1" containsInteger="1" minValue="1" maxValue="1"/>
    </cacheField>
    <cacheField name="RPO Warmińsko-Mazurskie 2015" numFmtId="0">
      <sharedItems containsString="0" containsBlank="1" containsNumber="1" containsInteger="1" minValue="1" maxValue="1"/>
    </cacheField>
    <cacheField name="RPO Warmińsko-Mazurskie 2016" numFmtId="0">
      <sharedItems containsString="0" containsBlank="1" containsNumber="1" containsInteger="1" minValue="1" maxValue="1"/>
    </cacheField>
    <cacheField name="RPO Wielkopolskie 2015" numFmtId="0">
      <sharedItems containsString="0" containsBlank="1" containsNumber="1" containsInteger="1" minValue="1" maxValue="1"/>
    </cacheField>
    <cacheField name="RPO Wielkopolskie 2016" numFmtId="0">
      <sharedItems containsString="0" containsBlank="1" containsNumber="1" containsInteger="1" minValue="1" maxValue="1"/>
    </cacheField>
    <cacheField name="RPO Zachodniopomorskie 2015" numFmtId="0">
      <sharedItems containsNonDate="0" containsString="0" containsBlank="1"/>
    </cacheField>
    <cacheField name="RPO Zachodniopomorskie 2016" numFmtId="0">
      <sharedItems containsString="0" containsBlank="1" containsNumber="1" containsInteger="1" minValue="1" maxValue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06">
  <r>
    <s v="Liczba usług publicznych udostępnionych online o stopniu dojrzałości 3 - dwustronna interakcja (szt.)"/>
    <x v="0"/>
    <x v="0"/>
    <m/>
    <n v="1"/>
    <m/>
    <m/>
    <m/>
    <x v="0"/>
    <m/>
    <n v="1"/>
    <m/>
    <m/>
    <m/>
    <m/>
    <m/>
    <m/>
    <m/>
    <m/>
    <m/>
    <m/>
    <m/>
    <n v="1"/>
    <n v="1"/>
    <n v="1"/>
    <n v="1"/>
    <n v="1"/>
    <m/>
    <m/>
    <m/>
    <m/>
    <n v="1"/>
    <m/>
    <n v="1"/>
    <n v="1"/>
    <n v="1"/>
    <m/>
    <n v="1"/>
    <n v="1"/>
    <n v="1"/>
    <m/>
    <n v="1"/>
  </r>
  <r>
    <s v="Liczba usług publicznych udostępnionych online o stopniu dojrzałości 4 - transakcja (szt.)"/>
    <x v="0"/>
    <x v="0"/>
    <m/>
    <n v="1"/>
    <m/>
    <m/>
    <m/>
    <x v="0"/>
    <m/>
    <m/>
    <m/>
    <m/>
    <m/>
    <m/>
    <m/>
    <m/>
    <n v="1"/>
    <m/>
    <m/>
    <m/>
    <m/>
    <n v="1"/>
    <n v="1"/>
    <m/>
    <m/>
    <m/>
    <m/>
    <m/>
    <m/>
    <m/>
    <m/>
    <m/>
    <n v="1"/>
    <m/>
    <m/>
    <m/>
    <m/>
    <m/>
    <m/>
    <m/>
    <m/>
  </r>
  <r>
    <s v="Liczba uruchomionych systemów teleinformatycznych w podmiotach wykonujących zadania publiczne (szt.)"/>
    <x v="0"/>
    <x v="0"/>
    <m/>
    <n v="1"/>
    <m/>
    <m/>
    <m/>
    <x v="0"/>
    <m/>
    <n v="1"/>
    <m/>
    <m/>
    <m/>
    <m/>
    <m/>
    <m/>
    <n v="1"/>
    <m/>
    <m/>
    <m/>
    <m/>
    <m/>
    <m/>
    <m/>
    <m/>
    <m/>
    <m/>
    <m/>
    <m/>
    <m/>
    <n v="1"/>
    <m/>
    <n v="1"/>
    <n v="1"/>
    <n v="1"/>
    <m/>
    <m/>
    <m/>
    <m/>
    <m/>
    <m/>
  </r>
  <r>
    <s v="Liczba podmiotów, które udostępniły online informacje sektora publicznego"/>
    <x v="0"/>
    <x v="0"/>
    <m/>
    <n v="1"/>
    <m/>
    <m/>
    <m/>
    <x v="0"/>
    <m/>
    <n v="1"/>
    <m/>
    <m/>
    <m/>
    <m/>
    <m/>
    <m/>
    <m/>
    <m/>
    <m/>
    <m/>
    <m/>
    <n v="1"/>
    <m/>
    <m/>
    <n v="1"/>
    <n v="1"/>
    <m/>
    <m/>
    <m/>
    <m/>
    <m/>
    <m/>
    <m/>
    <n v="1"/>
    <n v="1"/>
    <m/>
    <n v="1"/>
    <n v="1"/>
    <n v="1"/>
    <m/>
    <n v="1"/>
  </r>
  <r>
    <s v="Liczba zdigitalizowanych dokumentów zawierających informacje sektora publicznego "/>
    <x v="0"/>
    <x v="0"/>
    <m/>
    <n v="1"/>
    <m/>
    <m/>
    <m/>
    <x v="0"/>
    <m/>
    <m/>
    <m/>
    <m/>
    <m/>
    <m/>
    <m/>
    <m/>
    <m/>
    <m/>
    <m/>
    <m/>
    <m/>
    <m/>
    <m/>
    <m/>
    <n v="1"/>
    <m/>
    <m/>
    <m/>
    <m/>
    <m/>
    <m/>
    <m/>
    <m/>
    <m/>
    <m/>
    <m/>
    <m/>
    <m/>
    <m/>
    <m/>
    <m/>
  </r>
  <r>
    <s v="Liczba osób korzystających z usług online"/>
    <x v="0"/>
    <x v="1"/>
    <n v="1"/>
    <m/>
    <n v="1"/>
    <m/>
    <m/>
    <x v="0"/>
    <m/>
    <m/>
    <m/>
    <m/>
    <m/>
    <m/>
    <m/>
    <m/>
    <m/>
    <m/>
    <m/>
    <m/>
    <m/>
    <m/>
    <m/>
    <n v="1"/>
    <n v="1"/>
    <m/>
    <m/>
    <m/>
    <m/>
    <m/>
    <m/>
    <m/>
    <m/>
    <m/>
    <m/>
    <m/>
    <m/>
    <m/>
    <m/>
    <m/>
    <m/>
  </r>
  <r>
    <s v="Odsetek obywateli korzystających z e-administracji"/>
    <x v="0"/>
    <x v="1"/>
    <n v="1"/>
    <m/>
    <n v="1"/>
    <m/>
    <m/>
    <x v="0"/>
    <m/>
    <m/>
    <m/>
    <m/>
    <m/>
    <m/>
    <m/>
    <m/>
    <m/>
    <m/>
    <m/>
    <m/>
    <m/>
    <m/>
    <m/>
    <m/>
    <m/>
    <m/>
    <m/>
    <m/>
    <m/>
    <m/>
    <m/>
    <m/>
    <m/>
    <n v="1"/>
    <n v="1"/>
    <m/>
    <m/>
    <m/>
    <m/>
    <m/>
    <n v="1"/>
  </r>
  <r>
    <s v="Liczba pobrań/odtworzeń dokumentów zawierających informacje sektora publicznego"/>
    <x v="0"/>
    <x v="0"/>
    <m/>
    <n v="1"/>
    <m/>
    <m/>
    <m/>
    <x v="0"/>
    <m/>
    <m/>
    <m/>
    <m/>
    <n v="1"/>
    <m/>
    <m/>
    <m/>
    <m/>
    <m/>
    <m/>
    <m/>
    <m/>
    <m/>
    <m/>
    <m/>
    <m/>
    <n v="1"/>
    <m/>
    <m/>
    <m/>
    <m/>
    <m/>
    <m/>
    <m/>
    <m/>
    <m/>
    <m/>
    <m/>
    <m/>
    <m/>
    <m/>
    <m/>
  </r>
  <r>
    <s v="Liczba wspartych podmiotów realizujących zadania publiczne przy wykorzystaniu TIK"/>
    <x v="0"/>
    <x v="0"/>
    <m/>
    <n v="1"/>
    <m/>
    <m/>
    <m/>
    <x v="0"/>
    <m/>
    <m/>
    <m/>
    <m/>
    <m/>
    <m/>
    <m/>
    <m/>
    <m/>
    <m/>
    <m/>
    <m/>
    <m/>
    <m/>
    <m/>
    <m/>
    <m/>
    <m/>
    <m/>
    <m/>
    <m/>
    <m/>
    <m/>
    <m/>
    <n v="1"/>
    <m/>
    <m/>
    <m/>
    <m/>
    <m/>
    <m/>
    <m/>
    <m/>
  </r>
  <r>
    <s v="Liczba podmiotów udostępniających usługi wewnątrzadministracyjne (A2A)"/>
    <x v="0"/>
    <x v="0"/>
    <m/>
    <n v="1"/>
    <m/>
    <m/>
    <m/>
    <x v="0"/>
    <m/>
    <m/>
    <m/>
    <m/>
    <m/>
    <m/>
    <m/>
    <m/>
    <m/>
    <m/>
    <m/>
    <m/>
    <m/>
    <m/>
    <m/>
    <m/>
    <m/>
    <m/>
    <m/>
    <m/>
    <m/>
    <m/>
    <m/>
    <m/>
    <n v="1"/>
    <m/>
    <m/>
    <m/>
    <m/>
    <m/>
    <m/>
    <m/>
    <n v="1"/>
  </r>
  <r>
    <s v="Liczba udostępnionych usług wewnątrzadministracyjnych (A2A)"/>
    <x v="0"/>
    <x v="0"/>
    <m/>
    <m/>
    <n v="1"/>
    <m/>
    <m/>
    <x v="0"/>
    <m/>
    <m/>
    <m/>
    <m/>
    <m/>
    <m/>
    <m/>
    <m/>
    <m/>
    <m/>
    <m/>
    <m/>
    <m/>
    <m/>
    <m/>
    <m/>
    <m/>
    <m/>
    <m/>
    <m/>
    <m/>
    <m/>
    <m/>
    <m/>
    <n v="1"/>
    <m/>
    <m/>
    <m/>
    <m/>
    <m/>
    <m/>
    <m/>
    <n v="1"/>
  </r>
  <r>
    <s v="Liczba uruchomionych platform cyfrowych w obszarze e-zdrowia"/>
    <x v="0"/>
    <x v="0"/>
    <m/>
    <n v="1"/>
    <m/>
    <m/>
    <m/>
    <x v="0"/>
    <m/>
    <m/>
    <m/>
    <m/>
    <m/>
    <m/>
    <m/>
    <m/>
    <m/>
    <m/>
    <m/>
    <m/>
    <m/>
    <m/>
    <m/>
    <m/>
    <m/>
    <m/>
    <m/>
    <m/>
    <m/>
    <m/>
    <m/>
    <m/>
    <n v="1"/>
    <m/>
    <m/>
    <m/>
    <m/>
    <m/>
    <m/>
    <m/>
    <m/>
  </r>
  <r>
    <s v="Liczba osób objętych programem zdrowotnym dzięki EFS"/>
    <x v="1"/>
    <x v="0"/>
    <m/>
    <n v="1"/>
    <m/>
    <m/>
    <m/>
    <x v="0"/>
    <m/>
    <n v="1"/>
    <m/>
    <m/>
    <n v="1"/>
    <n v="1"/>
    <n v="1"/>
    <n v="1"/>
    <m/>
    <m/>
    <n v="1"/>
    <m/>
    <n v="1"/>
    <m/>
    <m/>
    <n v="1"/>
    <n v="1"/>
    <m/>
    <n v="1"/>
    <n v="1"/>
    <n v="1"/>
    <m/>
    <n v="1"/>
    <n v="1"/>
    <n v="1"/>
    <n v="1"/>
    <n v="1"/>
    <n v="1"/>
    <n v="1"/>
    <n v="1"/>
    <n v="1"/>
    <m/>
    <m/>
  </r>
  <r>
    <s v="Liczba wdrożonych programów zdrowotnych istotnych z punktu widzenia potrzeb regionu, w tym pracodawców"/>
    <x v="1"/>
    <x v="0"/>
    <m/>
    <n v="1"/>
    <m/>
    <m/>
    <m/>
    <x v="0"/>
    <m/>
    <n v="1"/>
    <m/>
    <m/>
    <n v="1"/>
    <m/>
    <m/>
    <n v="1"/>
    <m/>
    <m/>
    <n v="1"/>
    <m/>
    <m/>
    <m/>
    <m/>
    <n v="1"/>
    <n v="1"/>
    <m/>
    <n v="1"/>
    <n v="1"/>
    <n v="1"/>
    <m/>
    <m/>
    <n v="1"/>
    <n v="1"/>
    <n v="1"/>
    <n v="1"/>
    <n v="1"/>
    <n v="1"/>
    <m/>
    <n v="1"/>
    <m/>
    <m/>
  </r>
  <r>
    <s v="Liczba opracowanych programów profilaktycznych w zakresie chorób negatywnie wpływających na zasoby pracy"/>
    <x v="1"/>
    <x v="1"/>
    <m/>
    <n v="1"/>
    <m/>
    <m/>
    <m/>
    <x v="0"/>
    <m/>
    <m/>
    <m/>
    <m/>
    <m/>
    <m/>
    <m/>
    <m/>
    <m/>
    <m/>
    <m/>
    <m/>
    <m/>
    <m/>
    <m/>
    <m/>
    <m/>
    <m/>
    <n v="1"/>
    <m/>
    <m/>
    <m/>
    <m/>
    <m/>
    <m/>
    <m/>
    <m/>
    <m/>
    <m/>
    <m/>
    <m/>
    <m/>
    <m/>
  </r>
  <r>
    <s v="Liczba osób, które po opuszczeniu programu podjęły pracę lub kontynuowały zatrudnienie"/>
    <x v="1"/>
    <x v="0"/>
    <m/>
    <m/>
    <n v="1"/>
    <m/>
    <m/>
    <x v="0"/>
    <m/>
    <n v="1"/>
    <m/>
    <m/>
    <n v="1"/>
    <n v="1"/>
    <m/>
    <n v="1"/>
    <m/>
    <m/>
    <m/>
    <m/>
    <m/>
    <m/>
    <m/>
    <m/>
    <n v="1"/>
    <m/>
    <n v="1"/>
    <n v="1"/>
    <n v="1"/>
    <m/>
    <m/>
    <n v="1"/>
    <n v="1"/>
    <n v="1"/>
    <n v="1"/>
    <n v="1"/>
    <n v="1"/>
    <m/>
    <n v="1"/>
    <m/>
    <m/>
  </r>
  <r>
    <s v="Liczba osób w wieku 50 lat i więcej objętych wsparciem w programie"/>
    <x v="1"/>
    <x v="0"/>
    <m/>
    <n v="1"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Liczba osób w wieku 50 lat i więcej, które po opuszczeniu programu podjęły pracę lub kontynuowały zatrudnienie"/>
    <x v="1"/>
    <x v="0"/>
    <m/>
    <m/>
    <n v="1"/>
    <m/>
    <m/>
    <x v="0"/>
    <m/>
    <m/>
    <m/>
    <m/>
    <m/>
    <m/>
    <m/>
    <m/>
    <m/>
    <m/>
    <n v="1"/>
    <m/>
    <m/>
    <m/>
    <m/>
    <m/>
    <m/>
    <m/>
    <m/>
    <m/>
    <m/>
    <m/>
    <m/>
    <m/>
    <m/>
    <m/>
    <m/>
    <m/>
    <m/>
    <m/>
    <m/>
    <m/>
    <m/>
  </r>
  <r>
    <s v="Liczba osób, które dzięki interwencji EFS zgłosiły się na badanie profilaktyczne"/>
    <x v="1"/>
    <x v="1"/>
    <m/>
    <m/>
    <n v="1"/>
    <m/>
    <m/>
    <x v="0"/>
    <m/>
    <n v="1"/>
    <m/>
    <m/>
    <n v="1"/>
    <n v="1"/>
    <n v="1"/>
    <n v="1"/>
    <m/>
    <m/>
    <n v="1"/>
    <m/>
    <n v="1"/>
    <m/>
    <m/>
    <n v="1"/>
    <n v="1"/>
    <m/>
    <m/>
    <n v="1"/>
    <n v="1"/>
    <m/>
    <n v="1"/>
    <n v="1"/>
    <n v="1"/>
    <n v="1"/>
    <n v="1"/>
    <n v="1"/>
    <m/>
    <n v="1"/>
    <n v="1"/>
    <m/>
    <m/>
  </r>
  <r>
    <s v="Liczba opracowanych programów profilaktycznych w zakresie chorób negatywnie wpływających na zasoby_x000a_pracy"/>
    <x v="1"/>
    <x v="1"/>
    <m/>
    <n v="1"/>
    <m/>
    <m/>
    <m/>
    <x v="1"/>
    <n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Liczba programów profilaktycznych przygotowanych i gotowych do pilotażowego wdrożenia"/>
    <x v="1"/>
    <x v="1"/>
    <m/>
    <n v="1"/>
    <m/>
    <m/>
    <m/>
    <x v="1"/>
    <n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Liczba osób objętych programem profilatycznym wczesnego wykrywania gruźlicy"/>
    <x v="1"/>
    <x v="1"/>
    <m/>
    <n v="1"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m/>
    <m/>
  </r>
  <r>
    <s v="Liczba wspartych podmiotów leczniczych"/>
    <x v="2"/>
    <x v="0"/>
    <m/>
    <n v="1"/>
    <m/>
    <n v="1"/>
    <n v="1"/>
    <x v="0"/>
    <m/>
    <m/>
    <n v="1"/>
    <m/>
    <n v="1"/>
    <m/>
    <m/>
    <n v="1"/>
    <n v="1"/>
    <m/>
    <n v="1"/>
    <m/>
    <n v="1"/>
    <n v="1"/>
    <n v="1"/>
    <n v="1"/>
    <n v="1"/>
    <n v="1"/>
    <n v="1"/>
    <n v="1"/>
    <n v="1"/>
    <m/>
    <n v="1"/>
    <n v="1"/>
    <n v="1"/>
    <n v="1"/>
    <n v="1"/>
    <m/>
    <n v="1"/>
    <n v="1"/>
    <m/>
    <m/>
    <n v="1"/>
  </r>
  <r>
    <s v="Liczba wspartych podmiotów leczniczych z wyłączeniem ratownictwa medycznego (dla regionów słabiej rozwiniętych)"/>
    <x v="2"/>
    <x v="0"/>
    <m/>
    <n v="1"/>
    <m/>
    <n v="1"/>
    <n v="1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Liczba wspartych podmiotów leczniczych z wyłączeniem ratownictwa medycznego (dla regionów lepiej rozwiniętych)"/>
    <x v="2"/>
    <x v="0"/>
    <m/>
    <n v="1"/>
    <m/>
    <n v="1"/>
    <n v="1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Liczba wspartych podmiotów leczniczych udzielających świadczeń ratownictwa medycznego lub jednostek organizacyjnych szpitali wyspecjalizowancyh w zakr. udzielania świadczeń niezbędnych dla ratownictwa med. (dla regionów słabiej rozwiniętych)"/>
    <x v="2"/>
    <x v="0"/>
    <m/>
    <n v="1"/>
    <m/>
    <n v="1"/>
    <n v="1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Liczba wspartych podmiotów leczniczych udzielających świadczeń ratownictwa medycznego lub jednostek organizacyjnych szpitali wyspecjalizowanych w zakr. udzielania świadczeń niezbędnych dla ratownictwa med. (dla regionów lepiej rozwiniętych)"/>
    <x v="2"/>
    <x v="0"/>
    <m/>
    <n v="1"/>
    <m/>
    <n v="1"/>
    <n v="1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Liczba urządzeń aparatury medycznej/sprzętu medycznego zakupionych w programie"/>
    <x v="2"/>
    <x v="1"/>
    <n v="1"/>
    <n v="1"/>
    <m/>
    <m/>
    <m/>
    <x v="0"/>
    <m/>
    <m/>
    <m/>
    <m/>
    <n v="1"/>
    <m/>
    <m/>
    <m/>
    <m/>
    <m/>
    <m/>
    <m/>
    <m/>
    <n v="1"/>
    <n v="1"/>
    <m/>
    <m/>
    <m/>
    <m/>
    <m/>
    <m/>
    <m/>
    <n v="1"/>
    <m/>
    <m/>
    <m/>
    <m/>
    <m/>
    <m/>
    <m/>
    <m/>
    <m/>
    <m/>
  </r>
  <r>
    <s v="Nakłady inwestycyjne na zakup aparatury medycznej"/>
    <x v="2"/>
    <x v="0"/>
    <m/>
    <n v="1"/>
    <m/>
    <n v="1"/>
    <n v="1"/>
    <x v="0"/>
    <m/>
    <m/>
    <n v="1"/>
    <m/>
    <n v="1"/>
    <m/>
    <m/>
    <m/>
    <n v="1"/>
    <m/>
    <n v="1"/>
    <m/>
    <n v="1"/>
    <n v="1"/>
    <n v="1"/>
    <n v="1"/>
    <n v="1"/>
    <m/>
    <m/>
    <m/>
    <n v="1"/>
    <m/>
    <m/>
    <n v="1"/>
    <n v="1"/>
    <m/>
    <m/>
    <m/>
    <n v="1"/>
    <m/>
    <m/>
    <m/>
    <n v="1"/>
  </r>
  <r>
    <s v="Nakłady inwestycyjne na budowę/modernizację infrastruktury zdrowia"/>
    <x v="2"/>
    <x v="0"/>
    <m/>
    <n v="1"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n v="1"/>
    <m/>
    <m/>
    <m/>
    <m/>
  </r>
  <r>
    <s v="Liczba wybudowanych lotnisk/lądowisk dla śmigłowców"/>
    <x v="2"/>
    <x v="0"/>
    <m/>
    <n v="1"/>
    <m/>
    <n v="1"/>
    <n v="1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Liczba przebudowanych lotnisk/lądowisk dla śmigłowców"/>
    <x v="2"/>
    <x v="0"/>
    <m/>
    <n v="1"/>
    <m/>
    <n v="1"/>
    <n v="1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Liczba wspartych ośrodków opieki nad osobami zależnymi"/>
    <x v="2"/>
    <x v="0"/>
    <m/>
    <n v="1"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</r>
  <r>
    <s v="Liczba obiektów dostosowanych do potrzeb osób _x000a_z niepełnosprawnościami_x000a_"/>
    <x v="2"/>
    <x v="0"/>
    <m/>
    <n v="1"/>
    <m/>
    <m/>
    <n v="1"/>
    <x v="0"/>
    <m/>
    <m/>
    <m/>
    <m/>
    <n v="1"/>
    <m/>
    <m/>
    <m/>
    <n v="1"/>
    <m/>
    <m/>
    <m/>
    <n v="1"/>
    <m/>
    <n v="1"/>
    <m/>
    <m/>
    <m/>
    <m/>
    <m/>
    <n v="1"/>
    <m/>
    <m/>
    <m/>
    <m/>
    <m/>
    <m/>
    <m/>
    <m/>
    <m/>
    <m/>
    <m/>
    <m/>
  </r>
  <r>
    <s v="Liczba projektów, w których sfinansowano koszty racjonalnych usprawnień dla osób _x000a_z niepełnosprawnościami_x000a_"/>
    <x v="2"/>
    <x v="0"/>
    <m/>
    <n v="1"/>
    <m/>
    <m/>
    <m/>
    <x v="0"/>
    <m/>
    <m/>
    <m/>
    <m/>
    <n v="1"/>
    <m/>
    <m/>
    <m/>
    <n v="1"/>
    <m/>
    <m/>
    <m/>
    <n v="1"/>
    <m/>
    <n v="1"/>
    <m/>
    <m/>
    <m/>
    <m/>
    <m/>
    <n v="1"/>
    <m/>
    <m/>
    <m/>
    <m/>
    <m/>
    <m/>
    <m/>
    <m/>
    <m/>
    <m/>
    <m/>
    <m/>
  </r>
  <r>
    <s v="Ludność objęta ulepszonymi usługami zdrowotnymi"/>
    <x v="2"/>
    <x v="0"/>
    <m/>
    <m/>
    <n v="1"/>
    <m/>
    <m/>
    <x v="0"/>
    <m/>
    <m/>
    <n v="1"/>
    <m/>
    <m/>
    <m/>
    <m/>
    <n v="1"/>
    <n v="1"/>
    <m/>
    <n v="1"/>
    <m/>
    <n v="1"/>
    <n v="1"/>
    <n v="1"/>
    <n v="1"/>
    <n v="1"/>
    <n v="1"/>
    <n v="1"/>
    <m/>
    <n v="1"/>
    <m/>
    <n v="1"/>
    <n v="1"/>
    <n v="1"/>
    <n v="1"/>
    <n v="1"/>
    <m/>
    <n v="1"/>
    <n v="1"/>
    <m/>
    <m/>
    <m/>
  </r>
  <r>
    <s v="Liczba porad udzielonych"/>
    <x v="2"/>
    <x v="1"/>
    <n v="1"/>
    <m/>
    <n v="1"/>
    <m/>
    <m/>
    <x v="0"/>
    <m/>
    <m/>
    <m/>
    <m/>
    <m/>
    <m/>
    <m/>
    <m/>
    <m/>
    <m/>
    <m/>
    <m/>
    <m/>
    <m/>
    <m/>
    <m/>
    <m/>
    <n v="1"/>
    <n v="1"/>
    <m/>
    <m/>
    <m/>
    <m/>
    <m/>
    <m/>
    <m/>
    <m/>
    <m/>
    <m/>
    <m/>
    <m/>
    <m/>
    <m/>
  </r>
  <r>
    <s v="Liczba leczonych w podmiotach leczniczych objętych wsparciem "/>
    <x v="2"/>
    <x v="1"/>
    <m/>
    <n v="1"/>
    <m/>
    <m/>
    <n v="1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Liczba leczonych w podmiotach leczniczych objętych wsparciem (dla regionów słabiej rozwiniętych)"/>
    <x v="2"/>
    <x v="1"/>
    <m/>
    <m/>
    <n v="1"/>
    <n v="1"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Liczba leczonych w podmiotach leczniczych objętych wsparciem (dla regionów lepiej rozwiniętych)"/>
    <x v="2"/>
    <x v="1"/>
    <m/>
    <m/>
    <n v="1"/>
    <n v="1"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Średni pobyt chorego w szpitalach ogólnych"/>
    <x v="2"/>
    <x v="1"/>
    <m/>
    <m/>
    <n v="1"/>
    <m/>
    <m/>
    <x v="0"/>
    <m/>
    <m/>
    <m/>
    <m/>
    <m/>
    <m/>
    <m/>
    <m/>
    <m/>
    <m/>
    <m/>
    <m/>
    <m/>
    <m/>
    <m/>
    <m/>
    <m/>
    <m/>
    <m/>
    <m/>
    <m/>
    <m/>
    <m/>
    <m/>
    <m/>
    <n v="1"/>
    <n v="1"/>
    <m/>
    <m/>
    <m/>
    <m/>
    <m/>
    <m/>
  </r>
  <r>
    <s v="Liczba nowo utworzonych miejsc pracy – pozostałe formy "/>
    <x v="2"/>
    <x v="1"/>
    <m/>
    <n v="1"/>
    <m/>
    <m/>
    <n v="1"/>
    <x v="0"/>
    <m/>
    <m/>
    <m/>
    <m/>
    <m/>
    <m/>
    <m/>
    <m/>
    <n v="1"/>
    <m/>
    <m/>
    <m/>
    <m/>
    <m/>
    <n v="1"/>
    <m/>
    <m/>
    <m/>
    <m/>
    <m/>
    <m/>
    <m/>
    <m/>
    <m/>
    <m/>
    <m/>
    <m/>
    <m/>
    <m/>
    <m/>
    <m/>
    <m/>
    <m/>
  </r>
  <r>
    <s v="Liczba utrzymanych miejsc pracy"/>
    <x v="2"/>
    <x v="1"/>
    <m/>
    <n v="1"/>
    <m/>
    <m/>
    <m/>
    <x v="0"/>
    <m/>
    <m/>
    <m/>
    <m/>
    <m/>
    <m/>
    <m/>
    <m/>
    <n v="1"/>
    <m/>
    <m/>
    <m/>
    <n v="1"/>
    <m/>
    <n v="1"/>
    <m/>
    <m/>
    <m/>
    <m/>
    <m/>
    <m/>
    <m/>
    <m/>
    <m/>
    <m/>
    <m/>
    <m/>
    <m/>
    <m/>
    <m/>
    <m/>
    <m/>
    <m/>
  </r>
  <r>
    <s v="Wzrost zatrudnienia we wspieranych podmiotach"/>
    <x v="2"/>
    <x v="1"/>
    <m/>
    <m/>
    <n v="1"/>
    <m/>
    <n v="1"/>
    <x v="0"/>
    <m/>
    <m/>
    <m/>
    <m/>
    <m/>
    <m/>
    <m/>
    <m/>
    <n v="1"/>
    <m/>
    <m/>
    <m/>
    <n v="1"/>
    <m/>
    <m/>
    <m/>
    <m/>
    <m/>
    <m/>
    <m/>
    <m/>
    <m/>
    <m/>
    <m/>
    <m/>
    <m/>
    <m/>
    <m/>
    <m/>
    <m/>
    <m/>
    <m/>
    <m/>
  </r>
  <r>
    <s v="Liczba podmiotów wykorzystujących TIK"/>
    <x v="2"/>
    <x v="1"/>
    <m/>
    <n v="1"/>
    <m/>
    <m/>
    <m/>
    <x v="0"/>
    <m/>
    <m/>
    <m/>
    <m/>
    <m/>
    <m/>
    <m/>
    <m/>
    <m/>
    <m/>
    <m/>
    <m/>
    <n v="1"/>
    <m/>
    <m/>
    <m/>
    <m/>
    <m/>
    <m/>
    <m/>
    <m/>
    <m/>
    <m/>
    <m/>
    <m/>
    <m/>
    <m/>
    <m/>
    <m/>
    <m/>
    <m/>
    <m/>
    <m/>
  </r>
  <r>
    <s v="Liczba porad udzielonych w ambulatoryjnej opiece zdrowotnej przypadających na jednego mieszkańca"/>
    <x v="2"/>
    <x v="1"/>
    <n v="1"/>
    <m/>
    <n v="1"/>
    <m/>
    <m/>
    <x v="0"/>
    <m/>
    <m/>
    <m/>
    <m/>
    <m/>
    <m/>
    <m/>
    <m/>
    <m/>
    <m/>
    <m/>
    <m/>
    <m/>
    <m/>
    <m/>
    <m/>
    <m/>
    <m/>
    <m/>
    <m/>
    <n v="1"/>
    <m/>
    <m/>
    <m/>
    <m/>
    <m/>
    <m/>
    <m/>
    <m/>
    <m/>
    <m/>
    <m/>
    <m/>
  </r>
  <r>
    <s v="Udział osób w gospodarstwach domowych korzystających ze środowiskowej pomocy społecznej w ludności ogółem"/>
    <x v="2"/>
    <x v="1"/>
    <n v="1"/>
    <m/>
    <n v="1"/>
    <m/>
    <m/>
    <x v="0"/>
    <m/>
    <m/>
    <m/>
    <m/>
    <m/>
    <m/>
    <m/>
    <m/>
    <m/>
    <m/>
    <m/>
    <m/>
    <m/>
    <m/>
    <m/>
    <m/>
    <m/>
    <m/>
    <m/>
    <m/>
    <n v="1"/>
    <m/>
    <m/>
    <m/>
    <m/>
    <m/>
    <m/>
    <m/>
    <m/>
    <m/>
    <m/>
    <m/>
    <m/>
  </r>
  <r>
    <s v="Liczba osób korzystających z zakupionej aparatury medycznej"/>
    <x v="2"/>
    <x v="1"/>
    <m/>
    <m/>
    <n v="1"/>
    <m/>
    <m/>
    <x v="0"/>
    <m/>
    <m/>
    <m/>
    <m/>
    <n v="1"/>
    <m/>
    <m/>
    <m/>
    <m/>
    <m/>
    <m/>
    <m/>
    <m/>
    <m/>
    <m/>
    <m/>
    <m/>
    <m/>
    <m/>
    <m/>
    <m/>
    <m/>
    <m/>
    <m/>
    <m/>
    <m/>
    <m/>
    <m/>
    <m/>
    <m/>
    <m/>
    <m/>
    <m/>
  </r>
  <r>
    <s v="Liczba osób zagrożonych ubóstwem lub wykluczeniem społecznym objętych usługami zdrowotnymi w programie"/>
    <x v="3"/>
    <x v="0"/>
    <m/>
    <n v="1"/>
    <m/>
    <m/>
    <m/>
    <x v="0"/>
    <m/>
    <n v="1"/>
    <m/>
    <m/>
    <n v="1"/>
    <m/>
    <m/>
    <m/>
    <m/>
    <m/>
    <m/>
    <m/>
    <m/>
    <n v="1"/>
    <n v="1"/>
    <n v="1"/>
    <n v="1"/>
    <m/>
    <n v="1"/>
    <n v="1"/>
    <n v="1"/>
    <m/>
    <m/>
    <n v="1"/>
    <n v="1"/>
    <n v="1"/>
    <n v="1"/>
    <m/>
    <n v="1"/>
    <m/>
    <m/>
    <m/>
    <m/>
  </r>
  <r>
    <s v="Liczba osób objętych usługami zdrowotnymi w programie"/>
    <x v="3"/>
    <x v="1"/>
    <n v="1"/>
    <n v="1"/>
    <m/>
    <m/>
    <m/>
    <x v="0"/>
    <m/>
    <m/>
    <m/>
    <m/>
    <m/>
    <m/>
    <m/>
    <m/>
    <m/>
    <m/>
    <m/>
    <m/>
    <m/>
    <m/>
    <m/>
    <n v="1"/>
    <n v="1"/>
    <m/>
    <m/>
    <m/>
    <m/>
    <m/>
    <m/>
    <m/>
    <m/>
    <m/>
    <m/>
    <m/>
    <m/>
    <m/>
    <m/>
    <m/>
    <m/>
  </r>
  <r>
    <s v="Liczba wspartych w programie miejsc świadczenia usług zdrowotnych, istniejących po zakończeniu projektu"/>
    <x v="3"/>
    <x v="0"/>
    <m/>
    <m/>
    <n v="1"/>
    <m/>
    <m/>
    <x v="0"/>
    <m/>
    <n v="1"/>
    <m/>
    <m/>
    <n v="1"/>
    <m/>
    <m/>
    <m/>
    <m/>
    <m/>
    <n v="1"/>
    <m/>
    <m/>
    <n v="1"/>
    <n v="1"/>
    <m/>
    <m/>
    <m/>
    <n v="1"/>
    <n v="1"/>
    <n v="1"/>
    <m/>
    <m/>
    <n v="1"/>
    <n v="1"/>
    <n v="1"/>
    <n v="1"/>
    <m/>
    <n v="1"/>
    <m/>
    <m/>
    <m/>
    <m/>
  </r>
  <r>
    <s v="Liczba osób zagrożonych ubóstwem lub wykluczeniem społecznym poszukujących pracy, uczestniczących w kształceniu lub szkoleniu, zdobywających kwalifikacje, pracujących"/>
    <x v="3"/>
    <x v="0"/>
    <m/>
    <m/>
    <n v="1"/>
    <m/>
    <m/>
    <x v="0"/>
    <m/>
    <n v="1"/>
    <m/>
    <m/>
    <m/>
    <m/>
    <m/>
    <m/>
    <m/>
    <m/>
    <n v="1"/>
    <m/>
    <m/>
    <m/>
    <m/>
    <m/>
    <m/>
    <m/>
    <n v="1"/>
    <m/>
    <m/>
    <m/>
    <m/>
    <n v="1"/>
    <n v="1"/>
    <m/>
    <m/>
    <m/>
    <m/>
    <m/>
    <m/>
    <m/>
    <m/>
  </r>
  <r>
    <s v="Liczba osób zagrożonych ubóstwem lub wykluczeniem społecznym, które deklarują wzrost jakości życia dzięki interwencji"/>
    <x v="3"/>
    <x v="1"/>
    <n v="1"/>
    <m/>
    <n v="1"/>
    <m/>
    <m/>
    <x v="0"/>
    <m/>
    <m/>
    <m/>
    <m/>
    <m/>
    <m/>
    <m/>
    <m/>
    <m/>
    <m/>
    <m/>
    <m/>
    <m/>
    <m/>
    <m/>
    <n v="1"/>
    <n v="1"/>
    <m/>
    <m/>
    <m/>
    <m/>
    <m/>
    <m/>
    <m/>
    <m/>
    <m/>
    <m/>
    <m/>
    <m/>
    <m/>
    <m/>
    <m/>
    <m/>
  </r>
  <r>
    <s v="Liczba dzieci objętych usługami zdrowotnymi"/>
    <x v="3"/>
    <x v="1"/>
    <n v="1"/>
    <n v="1"/>
    <m/>
    <m/>
    <m/>
    <x v="0"/>
    <m/>
    <m/>
    <m/>
    <m/>
    <n v="1"/>
    <m/>
    <m/>
    <m/>
    <m/>
    <m/>
    <m/>
    <m/>
    <m/>
    <m/>
    <m/>
    <m/>
    <m/>
    <m/>
    <m/>
    <m/>
    <m/>
    <m/>
    <m/>
    <m/>
    <m/>
    <m/>
    <m/>
    <m/>
    <m/>
    <m/>
    <m/>
    <m/>
    <m/>
  </r>
  <r>
    <s v="Liczba dzieci objętych programami zdrowotnymi"/>
    <x v="3"/>
    <x v="1"/>
    <n v="1"/>
    <n v="1"/>
    <m/>
    <m/>
    <m/>
    <x v="0"/>
    <m/>
    <m/>
    <m/>
    <m/>
    <m/>
    <m/>
    <m/>
    <m/>
    <m/>
    <m/>
    <n v="1"/>
    <m/>
    <m/>
    <m/>
    <m/>
    <m/>
    <m/>
    <m/>
    <m/>
    <m/>
    <m/>
    <m/>
    <m/>
    <m/>
    <m/>
    <m/>
    <m/>
    <m/>
    <m/>
    <m/>
    <m/>
    <m/>
    <m/>
  </r>
  <r>
    <s v="Liczba podmiotów wykonujących szpitalną  działalność leczniczą, objętych wsparciem w programie"/>
    <x v="3"/>
    <x v="1"/>
    <m/>
    <n v="1"/>
    <m/>
    <m/>
    <m/>
    <x v="1"/>
    <n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Liczba podmiotów wykonujących szpitalną  działalność leczniczą, które wdrożyły działania projakościowe w ramach programu_x000a_"/>
    <x v="3"/>
    <x v="1"/>
    <m/>
    <m/>
    <n v="1"/>
    <m/>
    <m/>
    <x v="1"/>
    <n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Liczba podmiotów wykonujących szpitalną  działalność leczniczą, objętych programem akredytacyjnym w ramach projektu "/>
    <x v="3"/>
    <x v="1"/>
    <m/>
    <n v="1"/>
    <m/>
    <m/>
    <m/>
    <x v="1"/>
    <n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Liczba podmiotów wykonujących szpitalną  działalność leczniczą, które uzyskały certyfikat akredytacyjny w ramach projektu_x000a_"/>
    <x v="3"/>
    <x v="1"/>
    <m/>
    <m/>
    <n v="1"/>
    <m/>
    <m/>
    <x v="1"/>
    <n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Liczba podmiotów wykonujących szpitalną  działalność leczniczą, objętych programem zarządzania bezpieczeństwem opieki w ramach projektu"/>
    <x v="3"/>
    <x v="1"/>
    <m/>
    <n v="1"/>
    <m/>
    <m/>
    <m/>
    <x v="1"/>
    <n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Liczba podmiotów wykonujących szpitalną  działalność leczniczą, które wdrożyły program zarządzania bezpieczeństwem opieki w ramach projektu"/>
    <x v="3"/>
    <x v="1"/>
    <m/>
    <m/>
    <n v="1"/>
    <m/>
    <m/>
    <x v="1"/>
    <n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Liczba podmiotów wykonujących szpitalną  działalność leczniczą, objętych programem restrukturyzacyjnym w ramach projektu"/>
    <x v="3"/>
    <x v="1"/>
    <m/>
    <n v="1"/>
    <m/>
    <m/>
    <m/>
    <x v="1"/>
    <n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Liczba podmiotów wykonujących szpitalną  działalność leczniczą, które wdrożyły program restrukturyzacyjny w ramach projektyu"/>
    <x v="3"/>
    <x v="1"/>
    <m/>
    <m/>
    <n v="1"/>
    <m/>
    <m/>
    <x v="1"/>
    <n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Liczba podmiotów wykonujących podstawową opiekę zdrowotną, objętych wsparciem w programie"/>
    <x v="3"/>
    <x v="1"/>
    <m/>
    <n v="1"/>
    <m/>
    <m/>
    <m/>
    <x v="1"/>
    <n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Liczba podmiotów wykonujących podstawową opiekę zdrowotną, które wdrożyły działania projakościowe w ramach programu_x000a_"/>
    <x v="3"/>
    <x v="1"/>
    <m/>
    <m/>
    <n v="1"/>
    <m/>
    <m/>
    <x v="1"/>
    <n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Liczba podmiotów wykonujących podstawową opiekę zdrowotną, objętych programem akredytacyjnym w ramach projektu "/>
    <x v="3"/>
    <x v="1"/>
    <m/>
    <n v="1"/>
    <m/>
    <m/>
    <m/>
    <x v="1"/>
    <n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Liczba podmiotów wykonujących podstawową opiekę zdrowotną, które uzyskały certyfikat akredytacyjny w ramach projektu_x000a_"/>
    <x v="3"/>
    <x v="1"/>
    <m/>
    <m/>
    <n v="1"/>
    <m/>
    <m/>
    <x v="1"/>
    <n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Liczba modeli opieki koordynowanej przygotowanych do pilotażowego wdrożenia"/>
    <x v="3"/>
    <x v="1"/>
    <m/>
    <n v="1"/>
    <m/>
    <m/>
    <m/>
    <x v="1"/>
    <n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Liczba konferencji poświęconych możliwości implementacji rozwiązań zagranicznych dotyczących opieki koordynowanej do warunków polskich"/>
    <x v="3"/>
    <x v="1"/>
    <m/>
    <n v="1"/>
    <m/>
    <m/>
    <m/>
    <x v="1"/>
    <n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Liczba opisów/opracowań najlepszych rozwiązań dedykowanych opiece koordynowanej na przykładzie wybranych krajów Europy i świata"/>
    <x v="3"/>
    <x v="1"/>
    <m/>
    <n v="1"/>
    <m/>
    <m/>
    <m/>
    <x v="1"/>
    <n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Liczba podmiotów leczniczych, które zostały objęte narzędziami deinstytucjonalizacji opieki nad osobami zależnyim"/>
    <x v="3"/>
    <x v="1"/>
    <m/>
    <n v="1"/>
    <m/>
    <m/>
    <m/>
    <x v="1"/>
    <n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Liczba zdeinstytucjonalizowanych miejsc opieki nad osobami zależnymi, utworzonych w ramach programu"/>
    <x v="3"/>
    <x v="1"/>
    <m/>
    <m/>
    <n v="1"/>
    <m/>
    <m/>
    <x v="1"/>
    <n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Liczba opracowanych analiytcznych modeli sektorowych chorobowości w zakresie głównych grup chorób"/>
    <x v="3"/>
    <x v="1"/>
    <m/>
    <n v="1"/>
    <m/>
    <m/>
    <m/>
    <x v="1"/>
    <n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Liczba wdrożeń modeli analitycznych na rzecz ochrony zdrowia niezbędnych dla prawidłowego procesu mapowania potrzeb zdrowotnych"/>
    <x v="3"/>
    <x v="1"/>
    <m/>
    <m/>
    <n v="1"/>
    <m/>
    <m/>
    <x v="1"/>
    <n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Liczba programów rozwojowych uczelni kształcących na kierunkach medycznych"/>
    <x v="4"/>
    <x v="1"/>
    <m/>
    <n v="1"/>
    <m/>
    <m/>
    <m/>
    <x v="1"/>
    <n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Liczba wdrożonych programów rozwojowych uczelni kształcących na kierunkach medycznych"/>
    <x v="4"/>
    <x v="1"/>
    <m/>
    <m/>
    <n v="1"/>
    <m/>
    <m/>
    <x v="1"/>
    <n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Liczba wprowadzonych rozwiązań systemowych w formie aktów prawnych (ustaw, rozporządzeń)"/>
    <x v="4"/>
    <x v="1"/>
    <m/>
    <m/>
    <n v="1"/>
    <m/>
    <m/>
    <x v="1"/>
    <n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Liczba podmiotów leczniczych, które wdrożyły model współpracy z uczelnią kształcącą pielęgniarki i położne"/>
    <x v="4"/>
    <x v="1"/>
    <m/>
    <m/>
    <n v="1"/>
    <m/>
    <m/>
    <x v="1"/>
    <n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Odsetek uczelni, które wdrożyły znowelizowane standardy kształcenia w zawodzie pielęgniarki i położnej zwiększające kompetencje zawodowe"/>
    <x v="4"/>
    <x v="1"/>
    <m/>
    <m/>
    <n v="1"/>
    <m/>
    <m/>
    <x v="1"/>
    <n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Liczba opracowanych projektów rozwiązań prawnych (ustaw, rozporządzeń)"/>
    <x v="4"/>
    <x v="1"/>
    <m/>
    <m/>
    <n v="1"/>
    <m/>
    <m/>
    <x v="1"/>
    <n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Liczba rocznych analiz w zakresie stosowania minimalnych norm zatrudnienia pielęgniarek i położnych"/>
    <x v="4"/>
    <x v="1"/>
    <m/>
    <n v="1"/>
    <m/>
    <m/>
    <m/>
    <x v="1"/>
    <n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Liczba podmiotów leczniczych, które zostały objęte pilotażem dotyczącym standaryzacji opieki pielęgniarskiej i położniczej"/>
    <x v="4"/>
    <x v="1"/>
    <m/>
    <m/>
    <n v="1"/>
    <m/>
    <m/>
    <x v="1"/>
    <n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Analiza rynku usług pielęgniarskich"/>
    <x v="4"/>
    <x v="1"/>
    <m/>
    <n v="1"/>
    <m/>
    <m/>
    <m/>
    <x v="1"/>
    <n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Analiza liczby studentów oraz potrzeb/oczekiwań absolwentów wraz z rekomendacjami"/>
    <x v="4"/>
    <x v="1"/>
    <m/>
    <n v="1"/>
    <m/>
    <m/>
    <m/>
    <x v="1"/>
    <n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Platforma internetowa- Akademia Pielęgniarki i Położnej"/>
    <x v="4"/>
    <x v="1"/>
    <m/>
    <n v="1"/>
    <m/>
    <m/>
    <m/>
    <x v="1"/>
    <n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Analiza jakości kształcenia w zakresie nowych kompetencji zawodowych"/>
    <x v="4"/>
    <x v="1"/>
    <m/>
    <n v="1"/>
    <m/>
    <m/>
    <m/>
    <x v="1"/>
    <n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Model współpracy między uczelniami kształcącymi pielęgniarki i położne a podmiotami leczniczymi"/>
    <x v="4"/>
    <x v="1"/>
    <m/>
    <n v="1"/>
    <m/>
    <m/>
    <m/>
    <x v="1"/>
    <n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Liczba przeprowadzonych audytów na uczelniach kształcących na kierunku pielęgniarstwo i/lub położnictwo w zakresie kształcenia z wykorzystaniem technik symulacji medycznej"/>
    <x v="4"/>
    <x v="1"/>
    <m/>
    <n v="1"/>
    <m/>
    <m/>
    <m/>
    <x v="1"/>
    <n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Liczba osób na kierunku pielęgniarstwo lub położnictwo objętych wsparciem w ramach programu"/>
    <x v="4"/>
    <x v="1"/>
    <m/>
    <n v="1"/>
    <m/>
    <m/>
    <m/>
    <x v="1"/>
    <n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Liczba osób, które dzięki wsparciu programu uzyskały uprawnienia do wykonywania zawodu pielęgniarki lub położnej"/>
    <x v="4"/>
    <x v="1"/>
    <m/>
    <m/>
    <n v="1"/>
    <m/>
    <m/>
    <x v="1"/>
    <n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Liczba pielęgniarek i położnych objętych kształceniem podyplomowym w programie w obszarach związanych z potrzebami epidemiologiczno-demograficznymi"/>
    <x v="5"/>
    <x v="1"/>
    <m/>
    <n v="1"/>
    <m/>
    <m/>
    <m/>
    <x v="1"/>
    <n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Liczba pielęgniarek i położnych, które po zakończeniu udziału w programie uzyskały kwalifikacje w obszarach związanych z potrzebami epidemiologiczno-demograficznymi"/>
    <x v="5"/>
    <x v="1"/>
    <m/>
    <m/>
    <n v="1"/>
    <m/>
    <m/>
    <x v="1"/>
    <n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Liczba lekarzy objętych kształceniem podyplomowym w programie w obszarach związanych z potrzebami epidemiologiczno-demograficznymi"/>
    <x v="5"/>
    <x v="1"/>
    <m/>
    <n v="1"/>
    <m/>
    <m/>
    <m/>
    <x v="1"/>
    <n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Liczba lekarzy, którzy dzięki EFS podnieśli swoje kwalifikacje w obszarach związanych z potrzebami epidemiologiczno-demograficznymi"/>
    <x v="5"/>
    <x v="1"/>
    <m/>
    <m/>
    <n v="1"/>
    <m/>
    <m/>
    <x v="1"/>
    <n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x v="6"/>
    <x v="2"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x v="6"/>
    <x v="2"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x v="6"/>
    <x v="2"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x v="6"/>
    <x v="2"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x v="6"/>
    <x v="2"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x v="6"/>
    <x v="2"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x v="6"/>
    <x v="2"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x v="6"/>
    <x v="2"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x v="6"/>
    <x v="2"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x v="6"/>
    <x v="2"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x v="6"/>
    <x v="2"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x v="6"/>
    <x v="2"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48F9592A-8484-4933-B3CA-42D52D0F83CE}" name="Tabela przestawna1" cacheId="0" applyNumberFormats="0" applyBorderFormats="0" applyFontFormats="0" applyPatternFormats="0" applyAlignmentFormats="0" applyWidthHeightFormats="1" dataCaption="Wartości" updatedVersion="6" minRefreshableVersion="3" useAutoFormatting="1" itemPrintTitles="1" createdVersion="6" indent="0" outline="1" outlineData="1" multipleFieldFilters="0" chartFormat="1">
  <location ref="A3:B29" firstHeaderRow="1" firstDataRow="1" firstDataCol="1"/>
  <pivotFields count="42">
    <pivotField subtotalTop="0" showAll="0"/>
    <pivotField axis="axisRow" subtotalTop="0" showAll="0">
      <items count="8">
        <item x="4"/>
        <item x="5"/>
        <item x="0"/>
        <item x="1"/>
        <item x="2"/>
        <item x="3"/>
        <item x="6"/>
        <item t="default"/>
      </items>
    </pivotField>
    <pivotField axis="axisRow" dataField="1" subtotalTop="0" showAll="0">
      <items count="4">
        <item x="1"/>
        <item x="0"/>
        <item x="2"/>
        <item t="default"/>
      </items>
    </pivotField>
    <pivotField subtotalTop="0" showAll="0"/>
    <pivotField subtotalTop="0" showAll="0"/>
    <pivotField subtotalTop="0" showAll="0"/>
    <pivotField subtotalTop="0" showAll="0"/>
    <pivotField subtotalTop="0" showAll="0"/>
    <pivotField subtotalTop="0" showAll="0">
      <items count="3">
        <item x="1"/>
        <item x="0"/>
        <item t="default"/>
      </items>
    </pivotField>
    <pivotField subtotalTop="0" showAll="0"/>
    <pivotField subtotalTop="0" showAll="0"/>
    <pivotField subtotalTop="0" showAll="0"/>
    <pivotField subtotalTop="0" showAll="0"/>
    <pivotField subtotalTop="0" showAll="0"/>
    <pivotField subtotalTop="0" showAll="0"/>
    <pivotField subtotalTop="0" showAll="0"/>
    <pivotField subtotalTop="0" showAll="0"/>
    <pivotField subtotalTop="0" showAll="0"/>
    <pivotField subtotalTop="0" showAll="0"/>
    <pivotField subtotalTop="0" showAll="0"/>
    <pivotField subtotalTop="0" showAll="0"/>
    <pivotField subtotalTop="0" showAll="0"/>
    <pivotField subtotalTop="0" showAll="0"/>
    <pivotField subtotalTop="0" showAll="0"/>
    <pivotField subtotalTop="0" showAll="0"/>
    <pivotField subtotalTop="0" showAll="0"/>
    <pivotField subtotalTop="0" showAll="0"/>
    <pivotField subtotalTop="0" showAll="0"/>
    <pivotField subtotalTop="0" showAll="0"/>
    <pivotField subtotalTop="0" showAll="0"/>
    <pivotField subtotalTop="0" showAll="0"/>
    <pivotField subtotalTop="0" showAll="0"/>
    <pivotField subtotalTop="0" showAll="0"/>
    <pivotField subtotalTop="0" showAll="0"/>
    <pivotField subtotalTop="0" showAll="0"/>
    <pivotField subtotalTop="0" showAll="0"/>
    <pivotField subtotalTop="0" showAll="0"/>
    <pivotField subtotalTop="0" showAll="0"/>
    <pivotField subtotalTop="0" showAll="0"/>
    <pivotField subtotalTop="0" showAll="0"/>
    <pivotField subtotalTop="0" showAll="0"/>
    <pivotField subtotalTop="0" showAll="0"/>
  </pivotFields>
  <rowFields count="2">
    <field x="1"/>
    <field x="2"/>
  </rowFields>
  <rowItems count="26">
    <i>
      <x/>
    </i>
    <i r="1">
      <x/>
    </i>
    <i t="default">
      <x/>
    </i>
    <i>
      <x v="1"/>
    </i>
    <i r="1">
      <x/>
    </i>
    <i t="default">
      <x v="1"/>
    </i>
    <i>
      <x v="2"/>
    </i>
    <i r="1">
      <x/>
    </i>
    <i r="1">
      <x v="1"/>
    </i>
    <i t="default">
      <x v="2"/>
    </i>
    <i>
      <x v="3"/>
    </i>
    <i r="1">
      <x/>
    </i>
    <i r="1">
      <x v="1"/>
    </i>
    <i t="default">
      <x v="3"/>
    </i>
    <i>
      <x v="4"/>
    </i>
    <i r="1">
      <x/>
    </i>
    <i r="1">
      <x v="1"/>
    </i>
    <i t="default">
      <x v="4"/>
    </i>
    <i>
      <x v="5"/>
    </i>
    <i r="1">
      <x/>
    </i>
    <i r="1">
      <x v="1"/>
    </i>
    <i t="default">
      <x v="5"/>
    </i>
    <i>
      <x v="6"/>
    </i>
    <i r="1">
      <x v="2"/>
    </i>
    <i t="default">
      <x v="6"/>
    </i>
    <i t="grand">
      <x/>
    </i>
  </rowItems>
  <colItems count="1">
    <i/>
  </colItems>
  <dataFields count="1">
    <dataField name="Liczba z Wspólna Lista Wskaźników Kluczowych" fld="2" subtotal="count" baseField="0" baseItem="0"/>
  </dataFields>
  <chartFormats count="1">
    <chartFormat chart="0" format="1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9853B3-7C54-408C-A16F-9F8610DDC2CE}">
  <dimension ref="A1:BJ113"/>
  <sheetViews>
    <sheetView tabSelected="1" zoomScale="60" zoomScaleNormal="60" workbookViewId="0">
      <pane ySplit="1" topLeftCell="A9" activePane="bottomLeft" state="frozen"/>
      <selection pane="bottomLeft" activeCell="A20" sqref="A2:A20"/>
    </sheetView>
  </sheetViews>
  <sheetFormatPr defaultRowHeight="18.75" x14ac:dyDescent="0.3"/>
  <cols>
    <col min="1" max="1" width="49.42578125" style="18" customWidth="1"/>
    <col min="2" max="2" width="12.5703125" customWidth="1"/>
    <col min="3" max="3" width="19.42578125" customWidth="1"/>
    <col min="4" max="4" width="23.28515625" customWidth="1"/>
    <col min="5" max="5" width="12" style="2" customWidth="1"/>
    <col min="6" max="6" width="12.85546875" style="2" customWidth="1"/>
    <col min="7" max="8" width="10.140625" style="2" customWidth="1"/>
    <col min="9" max="17" width="9.140625" customWidth="1"/>
    <col min="18" max="20" width="10.7109375" customWidth="1"/>
    <col min="21" max="27" width="9.140625" customWidth="1"/>
    <col min="28" max="29" width="9.28515625" customWidth="1"/>
    <col min="30" max="57" width="9.140625" customWidth="1"/>
  </cols>
  <sheetData>
    <row r="1" spans="1:62" ht="75" x14ac:dyDescent="0.25">
      <c r="A1" s="14" t="s">
        <v>140</v>
      </c>
      <c r="B1" s="1" t="s">
        <v>152</v>
      </c>
      <c r="C1" s="1" t="s">
        <v>153</v>
      </c>
      <c r="D1" s="1" t="s">
        <v>139</v>
      </c>
      <c r="E1" s="1" t="s">
        <v>42</v>
      </c>
      <c r="F1" s="1" t="s">
        <v>43</v>
      </c>
      <c r="G1" s="1" t="s">
        <v>44</v>
      </c>
      <c r="H1" s="1" t="s">
        <v>45</v>
      </c>
      <c r="I1" s="1" t="s">
        <v>6</v>
      </c>
      <c r="J1" s="1" t="s">
        <v>7</v>
      </c>
      <c r="K1" s="1" t="s">
        <v>154</v>
      </c>
      <c r="L1" s="1" t="s">
        <v>8</v>
      </c>
      <c r="M1" s="1" t="s">
        <v>9</v>
      </c>
      <c r="N1" s="1" t="s">
        <v>155</v>
      </c>
      <c r="O1" s="1" t="s">
        <v>10</v>
      </c>
      <c r="P1" s="1" t="s">
        <v>11</v>
      </c>
      <c r="Q1" s="1" t="s">
        <v>157</v>
      </c>
      <c r="R1" s="1" t="s">
        <v>12</v>
      </c>
      <c r="S1" s="1" t="s">
        <v>13</v>
      </c>
      <c r="T1" s="1" t="s">
        <v>163</v>
      </c>
      <c r="U1" s="1" t="s">
        <v>14</v>
      </c>
      <c r="V1" s="1" t="s">
        <v>15</v>
      </c>
      <c r="W1" s="1" t="s">
        <v>170</v>
      </c>
      <c r="X1" s="1" t="s">
        <v>16</v>
      </c>
      <c r="Y1" s="1" t="s">
        <v>17</v>
      </c>
      <c r="Z1" s="1" t="s">
        <v>173</v>
      </c>
      <c r="AA1" s="1" t="s">
        <v>18</v>
      </c>
      <c r="AB1" s="1" t="s">
        <v>19</v>
      </c>
      <c r="AC1" s="1" t="s">
        <v>174</v>
      </c>
      <c r="AD1" s="1" t="s">
        <v>20</v>
      </c>
      <c r="AE1" s="1" t="s">
        <v>21</v>
      </c>
      <c r="AF1" s="1" t="s">
        <v>175</v>
      </c>
      <c r="AG1" s="1" t="s">
        <v>22</v>
      </c>
      <c r="AH1" s="1" t="s">
        <v>23</v>
      </c>
      <c r="AI1" s="1" t="s">
        <v>176</v>
      </c>
      <c r="AJ1" s="1" t="s">
        <v>24</v>
      </c>
      <c r="AK1" s="1" t="s">
        <v>25</v>
      </c>
      <c r="AL1" s="1" t="s">
        <v>177</v>
      </c>
      <c r="AM1" s="1" t="s">
        <v>26</v>
      </c>
      <c r="AN1" s="1" t="s">
        <v>27</v>
      </c>
      <c r="AO1" s="1" t="s">
        <v>178</v>
      </c>
      <c r="AP1" s="1" t="s">
        <v>28</v>
      </c>
      <c r="AQ1" s="1" t="s">
        <v>29</v>
      </c>
      <c r="AR1" s="1" t="s">
        <v>181</v>
      </c>
      <c r="AS1" s="1" t="s">
        <v>30</v>
      </c>
      <c r="AT1" s="1" t="s">
        <v>31</v>
      </c>
      <c r="AU1" s="1" t="s">
        <v>182</v>
      </c>
      <c r="AV1" s="1" t="s">
        <v>32</v>
      </c>
      <c r="AW1" s="1" t="s">
        <v>33</v>
      </c>
      <c r="AX1" s="1" t="s">
        <v>183</v>
      </c>
      <c r="AY1" s="1" t="s">
        <v>34</v>
      </c>
      <c r="AZ1" s="1" t="s">
        <v>35</v>
      </c>
      <c r="BA1" s="1" t="s">
        <v>186</v>
      </c>
      <c r="BB1" s="1" t="s">
        <v>36</v>
      </c>
      <c r="BC1" s="1" t="s">
        <v>37</v>
      </c>
      <c r="BD1" s="1" t="s">
        <v>187</v>
      </c>
      <c r="BE1" s="1" t="s">
        <v>38</v>
      </c>
      <c r="BF1" s="1" t="s">
        <v>39</v>
      </c>
      <c r="BG1" s="1" t="s">
        <v>188</v>
      </c>
      <c r="BH1" s="1" t="s">
        <v>40</v>
      </c>
      <c r="BI1" s="1" t="s">
        <v>41</v>
      </c>
      <c r="BJ1" s="1" t="s">
        <v>189</v>
      </c>
    </row>
    <row r="2" spans="1:62" s="2" customFormat="1" ht="66.75" customHeight="1" x14ac:dyDescent="0.25">
      <c r="A2" s="15" t="s">
        <v>51</v>
      </c>
      <c r="B2" s="11">
        <f>C2/54</f>
        <v>0.37037037037037035</v>
      </c>
      <c r="C2" s="4">
        <f>SUM(I2:BJ2)</f>
        <v>20</v>
      </c>
      <c r="D2" s="4" t="s">
        <v>0</v>
      </c>
      <c r="E2" s="3">
        <v>1</v>
      </c>
      <c r="F2" s="3"/>
      <c r="G2" s="3">
        <v>1</v>
      </c>
      <c r="H2" s="3"/>
      <c r="I2" s="12"/>
      <c r="J2" s="12"/>
      <c r="K2" s="12"/>
      <c r="L2" s="12"/>
      <c r="M2" s="12"/>
      <c r="N2" s="12"/>
      <c r="O2" s="12">
        <v>1</v>
      </c>
      <c r="P2" s="12"/>
      <c r="Q2" s="12">
        <v>1</v>
      </c>
      <c r="R2" s="12"/>
      <c r="S2" s="12"/>
      <c r="T2" s="12">
        <v>1</v>
      </c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>
        <v>1</v>
      </c>
      <c r="AH2" s="12">
        <v>1</v>
      </c>
      <c r="AI2" s="12"/>
      <c r="AJ2" s="12">
        <v>1</v>
      </c>
      <c r="AK2" s="12">
        <v>1</v>
      </c>
      <c r="AL2" s="12">
        <v>1</v>
      </c>
      <c r="AM2" s="12">
        <v>1</v>
      </c>
      <c r="AN2" s="12"/>
      <c r="AO2" s="12"/>
      <c r="AP2" s="12"/>
      <c r="AQ2" s="12"/>
      <c r="AR2" s="12"/>
      <c r="AS2" s="12"/>
      <c r="AT2" s="12">
        <v>1</v>
      </c>
      <c r="AU2" s="12"/>
      <c r="AV2" s="12"/>
      <c r="AW2" s="12">
        <v>1</v>
      </c>
      <c r="AX2" s="12">
        <v>1</v>
      </c>
      <c r="AY2" s="12">
        <v>1</v>
      </c>
      <c r="AZ2" s="12">
        <v>1</v>
      </c>
      <c r="BA2" s="12">
        <v>1</v>
      </c>
      <c r="BB2" s="12"/>
      <c r="BC2" s="12">
        <v>1</v>
      </c>
      <c r="BD2" s="12">
        <v>1</v>
      </c>
      <c r="BE2" s="12">
        <v>1</v>
      </c>
      <c r="BF2" s="12">
        <v>1</v>
      </c>
      <c r="BG2" s="12"/>
      <c r="BH2" s="12"/>
      <c r="BI2" s="12">
        <v>1</v>
      </c>
      <c r="BJ2" s="12"/>
    </row>
    <row r="3" spans="1:62" s="2" customFormat="1" ht="66.75" customHeight="1" x14ac:dyDescent="0.25">
      <c r="A3" s="15" t="s">
        <v>56</v>
      </c>
      <c r="B3" s="11">
        <f t="shared" ref="B3:B66" si="0">C3/54</f>
        <v>0.14814814814814814</v>
      </c>
      <c r="C3" s="4">
        <f t="shared" ref="C3:C66" si="1">SUM(I3:BJ3)</f>
        <v>8</v>
      </c>
      <c r="D3" s="4" t="s">
        <v>0</v>
      </c>
      <c r="E3" s="3">
        <v>1</v>
      </c>
      <c r="F3" s="3"/>
      <c r="G3" s="3">
        <v>1</v>
      </c>
      <c r="H3" s="3"/>
      <c r="I3" s="12"/>
      <c r="J3" s="12"/>
      <c r="K3" s="12"/>
      <c r="L3" s="12"/>
      <c r="M3" s="12"/>
      <c r="N3" s="12"/>
      <c r="O3" s="12"/>
      <c r="P3" s="12"/>
      <c r="Q3" s="12">
        <v>1</v>
      </c>
      <c r="R3" s="12"/>
      <c r="S3" s="12"/>
      <c r="T3" s="12"/>
      <c r="U3" s="12"/>
      <c r="V3" s="12"/>
      <c r="W3" s="12">
        <v>1</v>
      </c>
      <c r="X3" s="12"/>
      <c r="Y3" s="12">
        <v>1</v>
      </c>
      <c r="Z3" s="12"/>
      <c r="AA3" s="12"/>
      <c r="AB3" s="12"/>
      <c r="AC3" s="12"/>
      <c r="AD3" s="12"/>
      <c r="AE3" s="12"/>
      <c r="AF3" s="12"/>
      <c r="AG3" s="12">
        <v>1</v>
      </c>
      <c r="AH3" s="12">
        <v>1</v>
      </c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2"/>
      <c r="AU3" s="12"/>
      <c r="AV3" s="12"/>
      <c r="AW3" s="12">
        <v>1</v>
      </c>
      <c r="AX3" s="12">
        <v>1</v>
      </c>
      <c r="AY3" s="12"/>
      <c r="AZ3" s="12"/>
      <c r="BA3" s="12"/>
      <c r="BB3" s="12"/>
      <c r="BC3" s="12"/>
      <c r="BD3" s="12">
        <v>1</v>
      </c>
      <c r="BE3" s="12"/>
      <c r="BF3" s="12"/>
      <c r="BG3" s="12"/>
      <c r="BH3" s="12"/>
      <c r="BI3" s="12"/>
      <c r="BJ3" s="12"/>
    </row>
    <row r="4" spans="1:62" s="2" customFormat="1" ht="64.5" customHeight="1" x14ac:dyDescent="0.25">
      <c r="A4" s="15" t="s">
        <v>50</v>
      </c>
      <c r="B4" s="11">
        <f t="shared" si="0"/>
        <v>0.18518518518518517</v>
      </c>
      <c r="C4" s="4">
        <f t="shared" si="1"/>
        <v>10</v>
      </c>
      <c r="D4" s="4" t="s">
        <v>0</v>
      </c>
      <c r="E4" s="3">
        <v>1</v>
      </c>
      <c r="F4" s="3"/>
      <c r="G4" s="3">
        <v>1</v>
      </c>
      <c r="H4" s="3"/>
      <c r="I4" s="12"/>
      <c r="J4" s="12"/>
      <c r="K4" s="12"/>
      <c r="L4" s="12"/>
      <c r="M4" s="12"/>
      <c r="N4" s="12"/>
      <c r="O4" s="12">
        <v>1</v>
      </c>
      <c r="P4" s="12"/>
      <c r="Q4" s="12">
        <v>1</v>
      </c>
      <c r="R4" s="12"/>
      <c r="S4" s="12"/>
      <c r="T4" s="12"/>
      <c r="U4" s="12"/>
      <c r="V4" s="12"/>
      <c r="W4" s="12">
        <v>1</v>
      </c>
      <c r="X4" s="12"/>
      <c r="Y4" s="12">
        <v>1</v>
      </c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  <c r="AO4" s="12"/>
      <c r="AP4" s="12"/>
      <c r="AQ4" s="12"/>
      <c r="AR4" s="12"/>
      <c r="AS4" s="12"/>
      <c r="AT4" s="12">
        <v>1</v>
      </c>
      <c r="AU4" s="12"/>
      <c r="AV4" s="12"/>
      <c r="AW4" s="12">
        <v>1</v>
      </c>
      <c r="AX4" s="12">
        <v>1</v>
      </c>
      <c r="AY4" s="12">
        <v>1</v>
      </c>
      <c r="AZ4" s="12">
        <v>1</v>
      </c>
      <c r="BA4" s="12">
        <v>1</v>
      </c>
      <c r="BB4" s="12"/>
      <c r="BC4" s="12"/>
      <c r="BD4" s="12"/>
      <c r="BE4" s="12"/>
      <c r="BF4" s="12"/>
      <c r="BG4" s="12"/>
      <c r="BH4" s="12"/>
      <c r="BI4" s="12"/>
      <c r="BJ4" s="12"/>
    </row>
    <row r="5" spans="1:62" s="2" customFormat="1" ht="55.5" customHeight="1" x14ac:dyDescent="0.25">
      <c r="A5" s="15" t="s">
        <v>114</v>
      </c>
      <c r="B5" s="11">
        <f t="shared" si="0"/>
        <v>0.29629629629629628</v>
      </c>
      <c r="C5" s="4">
        <f t="shared" si="1"/>
        <v>16</v>
      </c>
      <c r="D5" s="4" t="s">
        <v>0</v>
      </c>
      <c r="E5" s="3">
        <v>1</v>
      </c>
      <c r="F5" s="3"/>
      <c r="G5" s="3">
        <v>1</v>
      </c>
      <c r="H5" s="3"/>
      <c r="I5" s="12"/>
      <c r="J5" s="12"/>
      <c r="K5" s="12"/>
      <c r="L5" s="12"/>
      <c r="M5" s="12"/>
      <c r="N5" s="12"/>
      <c r="O5" s="12">
        <v>1</v>
      </c>
      <c r="P5" s="12"/>
      <c r="Q5" s="12">
        <v>1</v>
      </c>
      <c r="R5" s="12"/>
      <c r="S5" s="12"/>
      <c r="T5" s="12">
        <v>1</v>
      </c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>
        <v>1</v>
      </c>
      <c r="AH5" s="12"/>
      <c r="AI5" s="12"/>
      <c r="AJ5" s="12"/>
      <c r="AK5" s="12">
        <v>1</v>
      </c>
      <c r="AL5" s="12">
        <v>1</v>
      </c>
      <c r="AM5" s="12">
        <v>1</v>
      </c>
      <c r="AN5" s="12"/>
      <c r="AO5" s="12"/>
      <c r="AP5" s="12"/>
      <c r="AQ5" s="12"/>
      <c r="AR5" s="12"/>
      <c r="AS5" s="12"/>
      <c r="AT5" s="12"/>
      <c r="AU5" s="12"/>
      <c r="AV5" s="12"/>
      <c r="AW5" s="12"/>
      <c r="AX5" s="12">
        <v>1</v>
      </c>
      <c r="AY5" s="12">
        <v>1</v>
      </c>
      <c r="AZ5" s="12">
        <v>1</v>
      </c>
      <c r="BA5" s="12">
        <v>1</v>
      </c>
      <c r="BB5" s="12"/>
      <c r="BC5" s="12">
        <v>1</v>
      </c>
      <c r="BD5" s="12">
        <v>1</v>
      </c>
      <c r="BE5" s="12">
        <v>1</v>
      </c>
      <c r="BF5" s="12">
        <v>1</v>
      </c>
      <c r="BG5" s="12"/>
      <c r="BH5" s="12"/>
      <c r="BI5" s="12">
        <v>1</v>
      </c>
      <c r="BJ5" s="12"/>
    </row>
    <row r="6" spans="1:62" s="2" customFormat="1" ht="55.5" customHeight="1" x14ac:dyDescent="0.25">
      <c r="A6" s="15" t="s">
        <v>128</v>
      </c>
      <c r="B6" s="11">
        <f t="shared" si="0"/>
        <v>9.2592592592592587E-2</v>
      </c>
      <c r="C6" s="4">
        <f t="shared" si="1"/>
        <v>5</v>
      </c>
      <c r="D6" s="4" t="s">
        <v>0</v>
      </c>
      <c r="E6" s="3">
        <v>1</v>
      </c>
      <c r="F6" s="3"/>
      <c r="G6" s="3">
        <v>1</v>
      </c>
      <c r="H6" s="3"/>
      <c r="I6" s="12"/>
      <c r="J6" s="12"/>
      <c r="K6" s="12"/>
      <c r="L6" s="12"/>
      <c r="M6" s="12"/>
      <c r="N6" s="12"/>
      <c r="O6" s="12"/>
      <c r="P6" s="12"/>
      <c r="Q6" s="12">
        <v>1</v>
      </c>
      <c r="R6" s="12"/>
      <c r="S6" s="12"/>
      <c r="T6" s="12"/>
      <c r="U6" s="12"/>
      <c r="V6" s="12"/>
      <c r="W6" s="12">
        <v>1</v>
      </c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>
        <v>1</v>
      </c>
      <c r="AL6" s="12">
        <v>1</v>
      </c>
      <c r="AM6" s="12"/>
      <c r="AN6" s="12"/>
      <c r="AO6" s="12"/>
      <c r="AP6" s="12"/>
      <c r="AQ6" s="12"/>
      <c r="AR6" s="12"/>
      <c r="AS6" s="12"/>
      <c r="AT6" s="12"/>
      <c r="AU6" s="12"/>
      <c r="AV6" s="12"/>
      <c r="AW6" s="12"/>
      <c r="AX6" s="12">
        <v>1</v>
      </c>
      <c r="AY6" s="12"/>
      <c r="AZ6" s="12"/>
      <c r="BA6" s="12"/>
      <c r="BB6" s="12"/>
      <c r="BC6" s="12"/>
      <c r="BD6" s="12"/>
      <c r="BE6" s="12"/>
      <c r="BF6" s="12"/>
      <c r="BG6" s="12"/>
      <c r="BH6" s="12"/>
      <c r="BI6" s="12"/>
      <c r="BJ6" s="12"/>
    </row>
    <row r="7" spans="1:62" s="2" customFormat="1" ht="55.5" customHeight="1" x14ac:dyDescent="0.25">
      <c r="A7" s="15" t="s">
        <v>159</v>
      </c>
      <c r="B7" s="11">
        <f t="shared" si="0"/>
        <v>5.5555555555555552E-2</v>
      </c>
      <c r="C7" s="4">
        <f t="shared" si="1"/>
        <v>3</v>
      </c>
      <c r="D7" s="4" t="s">
        <v>0</v>
      </c>
      <c r="E7" s="3">
        <v>1</v>
      </c>
      <c r="F7" s="3"/>
      <c r="G7" s="3">
        <v>1</v>
      </c>
      <c r="H7" s="3"/>
      <c r="I7" s="12"/>
      <c r="J7" s="12"/>
      <c r="K7" s="12"/>
      <c r="L7" s="12"/>
      <c r="M7" s="12"/>
      <c r="N7" s="12"/>
      <c r="O7" s="12"/>
      <c r="P7" s="12"/>
      <c r="Q7" s="12">
        <v>1</v>
      </c>
      <c r="R7" s="12"/>
      <c r="S7" s="12"/>
      <c r="T7" s="12"/>
      <c r="U7" s="12"/>
      <c r="V7" s="12"/>
      <c r="W7" s="12">
        <v>1</v>
      </c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  <c r="AO7" s="12"/>
      <c r="AP7" s="12"/>
      <c r="AQ7" s="12"/>
      <c r="AR7" s="12"/>
      <c r="AS7" s="12"/>
      <c r="AT7" s="12"/>
      <c r="AU7" s="12"/>
      <c r="AV7" s="12"/>
      <c r="AW7" s="12"/>
      <c r="AX7" s="12">
        <v>1</v>
      </c>
      <c r="AY7" s="12"/>
      <c r="AZ7" s="12"/>
      <c r="BA7" s="12"/>
      <c r="BB7" s="12"/>
      <c r="BC7" s="12"/>
      <c r="BD7" s="12"/>
      <c r="BE7" s="12"/>
      <c r="BF7" s="12"/>
      <c r="BG7" s="12"/>
      <c r="BH7" s="12"/>
      <c r="BI7" s="12"/>
      <c r="BJ7" s="12"/>
    </row>
    <row r="8" spans="1:62" s="2" customFormat="1" ht="55.5" customHeight="1" x14ac:dyDescent="0.25">
      <c r="A8" s="15" t="s">
        <v>59</v>
      </c>
      <c r="B8" s="11">
        <f t="shared" si="0"/>
        <v>5.5555555555555552E-2</v>
      </c>
      <c r="C8" s="4">
        <f t="shared" si="1"/>
        <v>3</v>
      </c>
      <c r="D8" s="4" t="s">
        <v>0</v>
      </c>
      <c r="E8" s="3">
        <v>0</v>
      </c>
      <c r="F8" s="3">
        <v>1</v>
      </c>
      <c r="G8" s="3"/>
      <c r="H8" s="3">
        <v>1</v>
      </c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>
        <v>1</v>
      </c>
      <c r="AK8" s="12">
        <v>1</v>
      </c>
      <c r="AL8" s="12">
        <v>1</v>
      </c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2"/>
      <c r="AY8" s="12"/>
      <c r="AZ8" s="12"/>
      <c r="BA8" s="12"/>
      <c r="BB8" s="12"/>
      <c r="BC8" s="12"/>
      <c r="BD8" s="12"/>
      <c r="BE8" s="12"/>
      <c r="BF8" s="12"/>
      <c r="BG8" s="12"/>
      <c r="BH8" s="12"/>
      <c r="BI8" s="12"/>
      <c r="BJ8" s="12"/>
    </row>
    <row r="9" spans="1:62" s="2" customFormat="1" ht="55.5" customHeight="1" x14ac:dyDescent="0.25">
      <c r="A9" s="15" t="s">
        <v>112</v>
      </c>
      <c r="B9" s="11">
        <f t="shared" si="0"/>
        <v>5.5555555555555552E-2</v>
      </c>
      <c r="C9" s="4">
        <f t="shared" si="1"/>
        <v>3</v>
      </c>
      <c r="D9" s="4" t="s">
        <v>0</v>
      </c>
      <c r="E9" s="3">
        <v>0</v>
      </c>
      <c r="F9" s="3">
        <v>1</v>
      </c>
      <c r="G9" s="3"/>
      <c r="H9" s="3">
        <v>1</v>
      </c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>
        <v>1</v>
      </c>
      <c r="AZ9" s="12">
        <v>1</v>
      </c>
      <c r="BA9" s="12"/>
      <c r="BB9" s="12"/>
      <c r="BC9" s="12"/>
      <c r="BD9" s="12"/>
      <c r="BE9" s="12"/>
      <c r="BF9" s="12"/>
      <c r="BG9" s="12"/>
      <c r="BH9" s="12"/>
      <c r="BI9" s="12">
        <v>1</v>
      </c>
      <c r="BJ9" s="12"/>
    </row>
    <row r="10" spans="1:62" ht="55.5" customHeight="1" x14ac:dyDescent="0.25">
      <c r="A10" s="15" t="s">
        <v>115</v>
      </c>
      <c r="B10" s="11">
        <f t="shared" si="0"/>
        <v>5.5555555555555552E-2</v>
      </c>
      <c r="C10" s="4">
        <f t="shared" si="1"/>
        <v>3</v>
      </c>
      <c r="D10" s="4" t="s">
        <v>0</v>
      </c>
      <c r="E10" s="3">
        <v>1</v>
      </c>
      <c r="F10" s="3"/>
      <c r="G10" s="3">
        <v>1</v>
      </c>
      <c r="H10" s="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>
        <v>1</v>
      </c>
      <c r="T10" s="13">
        <v>1</v>
      </c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>
        <v>1</v>
      </c>
      <c r="AN10" s="13"/>
      <c r="AO10" s="13"/>
      <c r="AP10" s="13"/>
      <c r="AQ10" s="13"/>
      <c r="AR10" s="13"/>
      <c r="AS10" s="13"/>
      <c r="AT10" s="13"/>
      <c r="AU10" s="13"/>
      <c r="AV10" s="13"/>
      <c r="AW10" s="13"/>
      <c r="AX10" s="13"/>
      <c r="AY10" s="13"/>
      <c r="AZ10" s="13"/>
      <c r="BA10" s="13"/>
      <c r="BB10" s="13"/>
      <c r="BC10" s="13"/>
      <c r="BD10" s="13"/>
      <c r="BE10" s="13"/>
      <c r="BF10" s="13"/>
      <c r="BG10" s="13"/>
      <c r="BH10" s="13"/>
      <c r="BI10" s="13"/>
      <c r="BJ10" s="13"/>
    </row>
    <row r="11" spans="1:62" ht="55.5" customHeight="1" x14ac:dyDescent="0.25">
      <c r="A11" s="15" t="s">
        <v>132</v>
      </c>
      <c r="B11" s="11">
        <f t="shared" si="0"/>
        <v>3.7037037037037035E-2</v>
      </c>
      <c r="C11" s="4">
        <f t="shared" si="1"/>
        <v>2</v>
      </c>
      <c r="D11" s="4" t="s">
        <v>0</v>
      </c>
      <c r="E11" s="3">
        <v>1</v>
      </c>
      <c r="F11" s="3"/>
      <c r="G11" s="3">
        <v>1</v>
      </c>
      <c r="H11" s="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>
        <v>1</v>
      </c>
      <c r="AX11" s="13">
        <v>1</v>
      </c>
      <c r="AY11" s="13"/>
      <c r="AZ11" s="13"/>
      <c r="BA11" s="13"/>
      <c r="BB11" s="13"/>
      <c r="BC11" s="13"/>
      <c r="BD11" s="13"/>
      <c r="BE11" s="13"/>
      <c r="BF11" s="13"/>
      <c r="BG11" s="13"/>
      <c r="BH11" s="13"/>
      <c r="BI11" s="13"/>
      <c r="BJ11" s="13"/>
    </row>
    <row r="12" spans="1:62" ht="55.5" customHeight="1" x14ac:dyDescent="0.25">
      <c r="A12" s="15" t="s">
        <v>133</v>
      </c>
      <c r="B12" s="11">
        <f t="shared" si="0"/>
        <v>9.2592592592592587E-2</v>
      </c>
      <c r="C12" s="4">
        <f t="shared" si="1"/>
        <v>5</v>
      </c>
      <c r="D12" s="4" t="s">
        <v>0</v>
      </c>
      <c r="E12" s="3">
        <v>1</v>
      </c>
      <c r="F12" s="3"/>
      <c r="G12" s="3">
        <v>1</v>
      </c>
      <c r="H12" s="3"/>
      <c r="I12" s="13"/>
      <c r="J12" s="13"/>
      <c r="K12" s="13"/>
      <c r="L12" s="13"/>
      <c r="M12" s="13"/>
      <c r="N12" s="13"/>
      <c r="O12" s="13"/>
      <c r="P12" s="13"/>
      <c r="Q12" s="13">
        <v>1</v>
      </c>
      <c r="R12" s="13"/>
      <c r="S12" s="13"/>
      <c r="T12" s="13"/>
      <c r="U12" s="13"/>
      <c r="V12" s="13"/>
      <c r="W12" s="13">
        <v>1</v>
      </c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>
        <v>1</v>
      </c>
      <c r="AX12" s="13">
        <v>1</v>
      </c>
      <c r="AY12" s="13"/>
      <c r="AZ12" s="13"/>
      <c r="BA12" s="13"/>
      <c r="BB12" s="13"/>
      <c r="BC12" s="13"/>
      <c r="BD12" s="13"/>
      <c r="BE12" s="13"/>
      <c r="BF12" s="13"/>
      <c r="BG12" s="13"/>
      <c r="BH12" s="13"/>
      <c r="BI12" s="13">
        <v>1</v>
      </c>
      <c r="BJ12" s="13"/>
    </row>
    <row r="13" spans="1:62" ht="55.5" customHeight="1" x14ac:dyDescent="0.25">
      <c r="A13" s="15" t="s">
        <v>137</v>
      </c>
      <c r="B13" s="11">
        <f t="shared" si="0"/>
        <v>7.407407407407407E-2</v>
      </c>
      <c r="C13" s="4">
        <f t="shared" si="1"/>
        <v>4</v>
      </c>
      <c r="D13" s="4" t="s">
        <v>0</v>
      </c>
      <c r="E13" s="3">
        <v>1</v>
      </c>
      <c r="F13" s="3"/>
      <c r="G13" s="3"/>
      <c r="H13" s="3">
        <v>1</v>
      </c>
      <c r="I13" s="13"/>
      <c r="J13" s="13"/>
      <c r="K13" s="13"/>
      <c r="L13" s="13"/>
      <c r="M13" s="13"/>
      <c r="N13" s="13"/>
      <c r="O13" s="13"/>
      <c r="P13" s="13"/>
      <c r="Q13" s="13">
        <v>1</v>
      </c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>
        <v>1</v>
      </c>
      <c r="AX13" s="13">
        <v>1</v>
      </c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>
        <v>1</v>
      </c>
      <c r="BJ13" s="13"/>
    </row>
    <row r="14" spans="1:62" ht="55.5" customHeight="1" x14ac:dyDescent="0.25">
      <c r="A14" s="15" t="s">
        <v>134</v>
      </c>
      <c r="B14" s="11">
        <f t="shared" si="0"/>
        <v>3.7037037037037035E-2</v>
      </c>
      <c r="C14" s="4">
        <f t="shared" si="1"/>
        <v>2</v>
      </c>
      <c r="D14" s="4" t="s">
        <v>0</v>
      </c>
      <c r="E14" s="3">
        <v>1</v>
      </c>
      <c r="F14" s="3"/>
      <c r="G14" s="3">
        <v>1</v>
      </c>
      <c r="H14" s="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>
        <v>1</v>
      </c>
      <c r="AX14" s="13">
        <v>1</v>
      </c>
      <c r="AY14" s="13"/>
      <c r="AZ14" s="13"/>
      <c r="BA14" s="13"/>
      <c r="BB14" s="13"/>
      <c r="BC14" s="13"/>
      <c r="BD14" s="13"/>
      <c r="BE14" s="13"/>
      <c r="BF14" s="13"/>
      <c r="BG14" s="13"/>
      <c r="BH14" s="13"/>
      <c r="BI14" s="13"/>
      <c r="BJ14" s="13"/>
    </row>
    <row r="15" spans="1:62" ht="55.5" customHeight="1" x14ac:dyDescent="0.3">
      <c r="A15" s="16" t="s">
        <v>158</v>
      </c>
      <c r="B15" s="11">
        <f t="shared" si="0"/>
        <v>1.8518518518518517E-2</v>
      </c>
      <c r="C15" s="4">
        <f t="shared" si="1"/>
        <v>1</v>
      </c>
      <c r="D15" s="4" t="s">
        <v>0</v>
      </c>
      <c r="E15" s="3">
        <v>0</v>
      </c>
      <c r="F15" s="3"/>
      <c r="G15" s="3">
        <v>1</v>
      </c>
      <c r="H15" s="3"/>
      <c r="I15" s="13"/>
      <c r="J15" s="13"/>
      <c r="K15" s="13"/>
      <c r="L15" s="13"/>
      <c r="M15" s="13"/>
      <c r="N15" s="13"/>
      <c r="O15" s="13"/>
      <c r="P15" s="13"/>
      <c r="Q15" s="13">
        <v>1</v>
      </c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  <c r="AX15" s="13"/>
      <c r="AY15" s="13"/>
      <c r="AZ15" s="13"/>
      <c r="BA15" s="13"/>
      <c r="BB15" s="13"/>
      <c r="BC15" s="13"/>
      <c r="BD15" s="13"/>
      <c r="BE15" s="13"/>
      <c r="BF15" s="13"/>
      <c r="BG15" s="13"/>
      <c r="BH15" s="13"/>
      <c r="BI15" s="13"/>
      <c r="BJ15" s="13"/>
    </row>
    <row r="16" spans="1:62" ht="55.5" customHeight="1" x14ac:dyDescent="0.3">
      <c r="A16" s="16" t="s">
        <v>160</v>
      </c>
      <c r="B16" s="11">
        <f t="shared" si="0"/>
        <v>5.5555555555555552E-2</v>
      </c>
      <c r="C16" s="4">
        <f t="shared" si="1"/>
        <v>3</v>
      </c>
      <c r="D16" s="4" t="s">
        <v>0</v>
      </c>
      <c r="E16" s="3">
        <v>1</v>
      </c>
      <c r="F16" s="3"/>
      <c r="G16" s="3">
        <v>1</v>
      </c>
      <c r="H16" s="3"/>
      <c r="I16" s="13"/>
      <c r="J16" s="13"/>
      <c r="K16" s="13"/>
      <c r="L16" s="13"/>
      <c r="M16" s="13"/>
      <c r="N16" s="13"/>
      <c r="O16" s="13"/>
      <c r="P16" s="13"/>
      <c r="Q16" s="13">
        <v>1</v>
      </c>
      <c r="R16" s="13"/>
      <c r="S16" s="13"/>
      <c r="T16" s="13">
        <v>1</v>
      </c>
      <c r="U16" s="13"/>
      <c r="V16" s="13"/>
      <c r="W16" s="13">
        <v>1</v>
      </c>
      <c r="X16" s="13"/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  <c r="AX16" s="13"/>
      <c r="AY16" s="13"/>
      <c r="AZ16" s="13"/>
      <c r="BA16" s="13"/>
      <c r="BB16" s="13"/>
      <c r="BC16" s="13"/>
      <c r="BD16" s="13"/>
      <c r="BE16" s="13"/>
      <c r="BF16" s="13"/>
      <c r="BG16" s="13"/>
      <c r="BH16" s="13"/>
      <c r="BI16" s="13"/>
      <c r="BJ16" s="13"/>
    </row>
    <row r="17" spans="1:62" ht="55.5" customHeight="1" x14ac:dyDescent="0.3">
      <c r="A17" s="16" t="s">
        <v>161</v>
      </c>
      <c r="B17" s="11">
        <f t="shared" si="0"/>
        <v>5.5555555555555552E-2</v>
      </c>
      <c r="C17" s="4">
        <f t="shared" si="1"/>
        <v>3</v>
      </c>
      <c r="D17" s="4" t="s">
        <v>0</v>
      </c>
      <c r="E17" s="3">
        <v>1</v>
      </c>
      <c r="F17" s="3"/>
      <c r="G17" s="3">
        <v>1</v>
      </c>
      <c r="H17" s="3"/>
      <c r="I17" s="13"/>
      <c r="J17" s="13"/>
      <c r="K17" s="13"/>
      <c r="L17" s="13"/>
      <c r="M17" s="13"/>
      <c r="N17" s="13"/>
      <c r="O17" s="13"/>
      <c r="P17" s="13"/>
      <c r="Q17" s="13">
        <v>1</v>
      </c>
      <c r="R17" s="13"/>
      <c r="S17" s="13"/>
      <c r="T17" s="13">
        <v>1</v>
      </c>
      <c r="U17" s="13"/>
      <c r="V17" s="13"/>
      <c r="W17" s="13">
        <v>1</v>
      </c>
      <c r="X17" s="13"/>
      <c r="Y17" s="13"/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  <c r="AX17" s="13"/>
      <c r="AY17" s="13"/>
      <c r="AZ17" s="13"/>
      <c r="BA17" s="13"/>
      <c r="BB17" s="13"/>
      <c r="BC17" s="13"/>
      <c r="BD17" s="13"/>
      <c r="BE17" s="13"/>
      <c r="BF17" s="13"/>
      <c r="BG17" s="13"/>
      <c r="BH17" s="13"/>
      <c r="BI17" s="13"/>
      <c r="BJ17" s="13"/>
    </row>
    <row r="18" spans="1:62" s="2" customFormat="1" ht="55.5" customHeight="1" x14ac:dyDescent="0.25">
      <c r="A18" s="15" t="s">
        <v>162</v>
      </c>
      <c r="B18" s="11">
        <f t="shared" si="0"/>
        <v>0.42592592592592593</v>
      </c>
      <c r="C18" s="4">
        <f t="shared" si="1"/>
        <v>23</v>
      </c>
      <c r="D18" s="4" t="s">
        <v>0</v>
      </c>
      <c r="E18" s="3">
        <v>1</v>
      </c>
      <c r="F18" s="3"/>
      <c r="G18" s="3">
        <v>1</v>
      </c>
      <c r="H18" s="3"/>
      <c r="I18" s="12"/>
      <c r="J18" s="12"/>
      <c r="K18" s="12"/>
      <c r="L18" s="12"/>
      <c r="M18" s="12"/>
      <c r="N18" s="12"/>
      <c r="O18" s="12">
        <v>1</v>
      </c>
      <c r="P18" s="12"/>
      <c r="Q18" s="12">
        <v>1</v>
      </c>
      <c r="R18" s="12"/>
      <c r="S18" s="12">
        <v>1</v>
      </c>
      <c r="T18" s="12"/>
      <c r="U18" s="12">
        <v>1</v>
      </c>
      <c r="V18" s="12"/>
      <c r="W18" s="12">
        <v>1</v>
      </c>
      <c r="X18" s="12">
        <v>1</v>
      </c>
      <c r="Y18" s="12"/>
      <c r="Z18" s="12"/>
      <c r="AA18" s="12"/>
      <c r="AB18" s="12">
        <v>1</v>
      </c>
      <c r="AC18" s="12"/>
      <c r="AD18" s="12"/>
      <c r="AE18" s="12">
        <v>1</v>
      </c>
      <c r="AF18" s="12"/>
      <c r="AG18" s="12"/>
      <c r="AH18" s="12"/>
      <c r="AI18" s="12"/>
      <c r="AJ18" s="12">
        <v>1</v>
      </c>
      <c r="AK18" s="12">
        <v>1</v>
      </c>
      <c r="AL18" s="12"/>
      <c r="AM18" s="12"/>
      <c r="AN18" s="12">
        <v>1</v>
      </c>
      <c r="AO18" s="12"/>
      <c r="AP18" s="12">
        <v>1</v>
      </c>
      <c r="AQ18" s="12">
        <v>1</v>
      </c>
      <c r="AR18" s="12"/>
      <c r="AS18" s="12"/>
      <c r="AT18" s="12">
        <v>1</v>
      </c>
      <c r="AU18" s="12"/>
      <c r="AV18" s="12">
        <v>1</v>
      </c>
      <c r="AW18" s="12">
        <v>1</v>
      </c>
      <c r="AX18" s="12">
        <v>1</v>
      </c>
      <c r="AY18" s="12">
        <v>1</v>
      </c>
      <c r="AZ18" s="12">
        <v>1</v>
      </c>
      <c r="BA18" s="12"/>
      <c r="BB18" s="12">
        <v>1</v>
      </c>
      <c r="BC18" s="12">
        <v>1</v>
      </c>
      <c r="BD18" s="12"/>
      <c r="BE18" s="12">
        <v>1</v>
      </c>
      <c r="BF18" s="12">
        <v>1</v>
      </c>
      <c r="BG18" s="12"/>
      <c r="BH18" s="12"/>
      <c r="BI18" s="12"/>
      <c r="BJ18" s="12"/>
    </row>
    <row r="19" spans="1:62" s="2" customFormat="1" ht="55.5" customHeight="1" x14ac:dyDescent="0.25">
      <c r="A19" s="15" t="s">
        <v>184</v>
      </c>
      <c r="B19" s="11">
        <f t="shared" si="0"/>
        <v>1.8518518518518517E-2</v>
      </c>
      <c r="C19" s="4">
        <f t="shared" si="1"/>
        <v>1</v>
      </c>
      <c r="D19" s="4" t="s">
        <v>0</v>
      </c>
      <c r="E19" s="3">
        <v>1</v>
      </c>
      <c r="F19" s="3"/>
      <c r="G19" s="3">
        <v>1</v>
      </c>
      <c r="H19" s="3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2"/>
      <c r="AR19" s="12"/>
      <c r="AS19" s="12"/>
      <c r="AT19" s="12"/>
      <c r="AU19" s="12"/>
      <c r="AV19" s="12"/>
      <c r="AW19" s="12"/>
      <c r="AX19" s="12">
        <v>1</v>
      </c>
      <c r="AY19" s="12"/>
      <c r="AZ19" s="12"/>
      <c r="BA19" s="12"/>
      <c r="BB19" s="12"/>
      <c r="BC19" s="12"/>
      <c r="BD19" s="12"/>
      <c r="BE19" s="12"/>
      <c r="BF19" s="12"/>
      <c r="BG19" s="12"/>
      <c r="BH19" s="12"/>
      <c r="BI19" s="12"/>
      <c r="BJ19" s="12"/>
    </row>
    <row r="20" spans="1:62" s="2" customFormat="1" ht="55.5" customHeight="1" x14ac:dyDescent="0.25">
      <c r="A20" s="15" t="s">
        <v>185</v>
      </c>
      <c r="B20" s="11">
        <f t="shared" si="0"/>
        <v>1.8518518518518517E-2</v>
      </c>
      <c r="C20" s="4">
        <f t="shared" si="1"/>
        <v>1</v>
      </c>
      <c r="D20" s="4" t="s">
        <v>0</v>
      </c>
      <c r="E20" s="3">
        <v>1</v>
      </c>
      <c r="F20" s="3"/>
      <c r="G20" s="3">
        <v>1</v>
      </c>
      <c r="H20" s="3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2"/>
      <c r="AA20" s="12"/>
      <c r="AB20" s="12"/>
      <c r="AC20" s="12"/>
      <c r="AD20" s="12"/>
      <c r="AE20" s="12"/>
      <c r="AF20" s="12"/>
      <c r="AG20" s="12"/>
      <c r="AH20" s="12"/>
      <c r="AI20" s="12"/>
      <c r="AJ20" s="12"/>
      <c r="AK20" s="12"/>
      <c r="AL20" s="12"/>
      <c r="AM20" s="12"/>
      <c r="AN20" s="12"/>
      <c r="AO20" s="12"/>
      <c r="AP20" s="12"/>
      <c r="AQ20" s="12"/>
      <c r="AR20" s="12"/>
      <c r="AS20" s="12"/>
      <c r="AT20" s="12"/>
      <c r="AU20" s="12"/>
      <c r="AV20" s="12"/>
      <c r="AW20" s="12"/>
      <c r="AX20" s="12">
        <v>1</v>
      </c>
      <c r="AY20" s="12"/>
      <c r="AZ20" s="12"/>
      <c r="BA20" s="12"/>
      <c r="BB20" s="12"/>
      <c r="BC20" s="12"/>
      <c r="BD20" s="12"/>
      <c r="BE20" s="12"/>
      <c r="BF20" s="12"/>
      <c r="BG20" s="12"/>
      <c r="BH20" s="12"/>
      <c r="BI20" s="12"/>
      <c r="BJ20" s="12"/>
    </row>
    <row r="21" spans="1:62" s="2" customFormat="1" ht="55.5" customHeight="1" x14ac:dyDescent="0.25">
      <c r="A21" s="15" t="s">
        <v>47</v>
      </c>
      <c r="B21" s="11">
        <f t="shared" si="0"/>
        <v>0.44444444444444442</v>
      </c>
      <c r="C21" s="4">
        <f t="shared" si="1"/>
        <v>24</v>
      </c>
      <c r="D21" s="4" t="s">
        <v>1</v>
      </c>
      <c r="E21" s="3">
        <v>1</v>
      </c>
      <c r="F21" s="3"/>
      <c r="G21" s="3">
        <v>1</v>
      </c>
      <c r="H21" s="3"/>
      <c r="I21" s="12"/>
      <c r="J21" s="12"/>
      <c r="K21" s="12"/>
      <c r="L21" s="12"/>
      <c r="M21" s="12"/>
      <c r="N21" s="12"/>
      <c r="O21" s="12">
        <v>1</v>
      </c>
      <c r="P21" s="12"/>
      <c r="Q21" s="12"/>
      <c r="R21" s="12"/>
      <c r="S21" s="12">
        <v>1</v>
      </c>
      <c r="T21" s="12"/>
      <c r="U21" s="12"/>
      <c r="V21" s="12"/>
      <c r="W21" s="12">
        <v>1</v>
      </c>
      <c r="X21" s="12">
        <v>1</v>
      </c>
      <c r="Y21" s="12"/>
      <c r="Z21" s="12">
        <v>1</v>
      </c>
      <c r="AA21" s="12"/>
      <c r="AB21" s="12">
        <v>1</v>
      </c>
      <c r="AC21" s="12"/>
      <c r="AD21" s="12"/>
      <c r="AE21" s="12"/>
      <c r="AF21" s="12">
        <v>1</v>
      </c>
      <c r="AG21" s="12"/>
      <c r="AH21" s="12"/>
      <c r="AI21" s="12"/>
      <c r="AJ21" s="12">
        <v>1</v>
      </c>
      <c r="AK21" s="12">
        <v>1</v>
      </c>
      <c r="AL21" s="12">
        <v>1</v>
      </c>
      <c r="AM21" s="12"/>
      <c r="AN21" s="12">
        <v>1</v>
      </c>
      <c r="AO21" s="12"/>
      <c r="AP21" s="12">
        <v>1</v>
      </c>
      <c r="AQ21" s="12">
        <v>1</v>
      </c>
      <c r="AR21" s="12">
        <v>1</v>
      </c>
      <c r="AS21" s="12"/>
      <c r="AT21" s="12"/>
      <c r="AU21" s="12"/>
      <c r="AV21" s="12">
        <v>1</v>
      </c>
      <c r="AW21" s="12">
        <v>1</v>
      </c>
      <c r="AX21" s="12"/>
      <c r="AY21" s="12">
        <v>1</v>
      </c>
      <c r="AZ21" s="12">
        <v>1</v>
      </c>
      <c r="BA21" s="12">
        <v>1</v>
      </c>
      <c r="BB21" s="12">
        <v>1</v>
      </c>
      <c r="BC21" s="12">
        <v>1</v>
      </c>
      <c r="BD21" s="12">
        <v>1</v>
      </c>
      <c r="BE21" s="12"/>
      <c r="BF21" s="12">
        <v>1</v>
      </c>
      <c r="BG21" s="12">
        <v>1</v>
      </c>
      <c r="BH21" s="12"/>
      <c r="BI21" s="12"/>
      <c r="BJ21" s="12"/>
    </row>
    <row r="22" spans="1:62" ht="55.5" customHeight="1" x14ac:dyDescent="0.25">
      <c r="A22" s="15" t="s">
        <v>67</v>
      </c>
      <c r="B22" s="11">
        <f t="shared" si="0"/>
        <v>1.8518518518518517E-2</v>
      </c>
      <c r="C22" s="4">
        <f t="shared" si="1"/>
        <v>1</v>
      </c>
      <c r="D22" s="4" t="s">
        <v>1</v>
      </c>
      <c r="E22" s="3">
        <v>0</v>
      </c>
      <c r="F22" s="3"/>
      <c r="G22" s="3">
        <v>1</v>
      </c>
      <c r="H22" s="3"/>
      <c r="I22" s="13"/>
      <c r="J22" s="13"/>
      <c r="K22" s="13"/>
      <c r="L22" s="13"/>
      <c r="M22" s="13"/>
      <c r="N22" s="13"/>
      <c r="O22" s="12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>
        <v>1</v>
      </c>
      <c r="AO22" s="13"/>
      <c r="AP22" s="13"/>
      <c r="AQ22" s="13"/>
      <c r="AR22" s="13"/>
      <c r="AS22" s="13"/>
      <c r="AT22" s="13"/>
      <c r="AU22" s="13"/>
      <c r="AV22" s="13"/>
      <c r="AW22" s="13"/>
      <c r="AX22" s="13"/>
      <c r="AY22" s="13"/>
      <c r="AZ22" s="13"/>
      <c r="BA22" s="13"/>
      <c r="BB22" s="13"/>
      <c r="BC22" s="13"/>
      <c r="BD22" s="13"/>
      <c r="BE22" s="13"/>
      <c r="BF22" s="13"/>
      <c r="BG22" s="13"/>
      <c r="BH22" s="13"/>
      <c r="BI22" s="13"/>
      <c r="BJ22" s="13"/>
    </row>
    <row r="23" spans="1:62" s="2" customFormat="1" ht="55.5" customHeight="1" x14ac:dyDescent="0.25">
      <c r="A23" s="15" t="s">
        <v>70</v>
      </c>
      <c r="B23" s="11">
        <f t="shared" si="0"/>
        <v>3.7037037037037035E-2</v>
      </c>
      <c r="C23" s="4">
        <f t="shared" si="1"/>
        <v>2</v>
      </c>
      <c r="D23" s="4" t="s">
        <v>1</v>
      </c>
      <c r="E23" s="3">
        <v>0</v>
      </c>
      <c r="F23" s="3"/>
      <c r="G23" s="3">
        <v>1</v>
      </c>
      <c r="H23" s="3"/>
      <c r="I23" s="12"/>
      <c r="J23" s="12"/>
      <c r="K23" s="12"/>
      <c r="L23" s="12">
        <v>1</v>
      </c>
      <c r="M23" s="12">
        <v>1</v>
      </c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  <c r="AA23" s="12"/>
      <c r="AB23" s="12"/>
      <c r="AC23" s="12"/>
      <c r="AD23" s="12"/>
      <c r="AE23" s="12"/>
      <c r="AF23" s="12"/>
      <c r="AG23" s="12"/>
      <c r="AH23" s="12"/>
      <c r="AI23" s="12"/>
      <c r="AJ23" s="12"/>
      <c r="AK23" s="12"/>
      <c r="AL23" s="12"/>
      <c r="AM23" s="12"/>
      <c r="AN23" s="12"/>
      <c r="AO23" s="12"/>
      <c r="AP23" s="12"/>
      <c r="AQ23" s="12"/>
      <c r="AR23" s="12"/>
      <c r="AS23" s="12"/>
      <c r="AT23" s="12"/>
      <c r="AU23" s="12"/>
      <c r="AV23" s="12"/>
      <c r="AW23" s="12"/>
      <c r="AX23" s="12"/>
      <c r="AY23" s="12"/>
      <c r="AZ23" s="12"/>
      <c r="BA23" s="12"/>
      <c r="BB23" s="12"/>
      <c r="BC23" s="12"/>
      <c r="BD23" s="12"/>
      <c r="BE23" s="12"/>
      <c r="BF23" s="12"/>
      <c r="BG23" s="12"/>
      <c r="BH23" s="12"/>
      <c r="BI23" s="12"/>
      <c r="BJ23" s="12"/>
    </row>
    <row r="24" spans="1:62" s="2" customFormat="1" ht="55.5" customHeight="1" x14ac:dyDescent="0.25">
      <c r="A24" s="15" t="s">
        <v>71</v>
      </c>
      <c r="B24" s="11">
        <f t="shared" si="0"/>
        <v>3.7037037037037035E-2</v>
      </c>
      <c r="C24" s="4">
        <f t="shared" si="1"/>
        <v>2</v>
      </c>
      <c r="D24" s="4" t="s">
        <v>1</v>
      </c>
      <c r="E24" s="3">
        <v>0</v>
      </c>
      <c r="F24" s="3"/>
      <c r="G24" s="3">
        <v>1</v>
      </c>
      <c r="H24" s="3"/>
      <c r="I24" s="12"/>
      <c r="J24" s="12"/>
      <c r="K24" s="12"/>
      <c r="L24" s="12">
        <v>1</v>
      </c>
      <c r="M24" s="12">
        <v>1</v>
      </c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2"/>
      <c r="AL24" s="12"/>
      <c r="AM24" s="12"/>
      <c r="AN24" s="12"/>
      <c r="AO24" s="12"/>
      <c r="AP24" s="12"/>
      <c r="AQ24" s="12"/>
      <c r="AR24" s="12"/>
      <c r="AS24" s="12"/>
      <c r="AT24" s="12"/>
      <c r="AU24" s="12"/>
      <c r="AV24" s="12"/>
      <c r="AW24" s="12"/>
      <c r="AX24" s="12"/>
      <c r="AY24" s="12"/>
      <c r="AZ24" s="12"/>
      <c r="BA24" s="12"/>
      <c r="BB24" s="12"/>
      <c r="BC24" s="12"/>
      <c r="BD24" s="12"/>
      <c r="BE24" s="12"/>
      <c r="BF24" s="12"/>
      <c r="BG24" s="12"/>
      <c r="BH24" s="12"/>
      <c r="BI24" s="12"/>
      <c r="BJ24" s="12"/>
    </row>
    <row r="25" spans="1:62" s="2" customFormat="1" ht="55.5" customHeight="1" x14ac:dyDescent="0.25">
      <c r="A25" s="15" t="s">
        <v>46</v>
      </c>
      <c r="B25" s="11">
        <f t="shared" si="0"/>
        <v>0.18518518518518517</v>
      </c>
      <c r="C25" s="4">
        <f t="shared" si="1"/>
        <v>10</v>
      </c>
      <c r="D25" s="4" t="s">
        <v>1</v>
      </c>
      <c r="E25" s="3"/>
      <c r="F25" s="3"/>
      <c r="G25" s="3"/>
      <c r="H25" s="3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>
        <v>1</v>
      </c>
      <c r="X25" s="12"/>
      <c r="Y25" s="12"/>
      <c r="Z25" s="12">
        <v>1</v>
      </c>
      <c r="AA25" s="12"/>
      <c r="AB25" s="12"/>
      <c r="AC25" s="12"/>
      <c r="AD25" s="12"/>
      <c r="AE25" s="12"/>
      <c r="AF25" s="12">
        <v>1</v>
      </c>
      <c r="AG25" s="12"/>
      <c r="AH25" s="12"/>
      <c r="AI25" s="12"/>
      <c r="AJ25" s="12"/>
      <c r="AK25" s="12"/>
      <c r="AL25" s="12">
        <v>1</v>
      </c>
      <c r="AM25" s="12"/>
      <c r="AN25" s="12"/>
      <c r="AO25" s="12"/>
      <c r="AP25" s="12"/>
      <c r="AQ25" s="12"/>
      <c r="AR25" s="12">
        <v>1</v>
      </c>
      <c r="AS25" s="12"/>
      <c r="AT25" s="12"/>
      <c r="AU25" s="12"/>
      <c r="AV25" s="12"/>
      <c r="AW25" s="12"/>
      <c r="AX25" s="12">
        <v>1</v>
      </c>
      <c r="AY25" s="12"/>
      <c r="AZ25" s="12"/>
      <c r="BA25" s="12">
        <v>1</v>
      </c>
      <c r="BB25" s="12"/>
      <c r="BC25" s="12"/>
      <c r="BD25" s="12">
        <v>1</v>
      </c>
      <c r="BE25" s="12"/>
      <c r="BF25" s="12"/>
      <c r="BG25" s="12">
        <v>1</v>
      </c>
      <c r="BH25" s="12"/>
      <c r="BI25" s="12"/>
      <c r="BJ25" s="12">
        <v>1</v>
      </c>
    </row>
    <row r="26" spans="1:62" s="2" customFormat="1" ht="55.5" customHeight="1" x14ac:dyDescent="0.25">
      <c r="A26" s="15" t="s">
        <v>136</v>
      </c>
      <c r="B26" s="11">
        <f t="shared" si="0"/>
        <v>1.8518518518518517E-2</v>
      </c>
      <c r="C26" s="4">
        <f t="shared" si="1"/>
        <v>1</v>
      </c>
      <c r="D26" s="4" t="s">
        <v>1</v>
      </c>
      <c r="E26" s="3">
        <v>0</v>
      </c>
      <c r="F26" s="3"/>
      <c r="G26" s="3">
        <v>1</v>
      </c>
      <c r="H26" s="3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  <c r="AZ26" s="12"/>
      <c r="BA26" s="12"/>
      <c r="BB26" s="12"/>
      <c r="BC26" s="12"/>
      <c r="BD26" s="12"/>
      <c r="BE26" s="12"/>
      <c r="BF26" s="12">
        <v>1</v>
      </c>
      <c r="BG26" s="12"/>
      <c r="BH26" s="12"/>
      <c r="BI26" s="12"/>
      <c r="BJ26" s="12"/>
    </row>
    <row r="27" spans="1:62" s="2" customFormat="1" ht="55.5" customHeight="1" x14ac:dyDescent="0.25">
      <c r="A27" s="15" t="s">
        <v>48</v>
      </c>
      <c r="B27" s="11">
        <f t="shared" si="0"/>
        <v>0.46296296296296297</v>
      </c>
      <c r="C27" s="4">
        <f t="shared" si="1"/>
        <v>25</v>
      </c>
      <c r="D27" s="4" t="s">
        <v>1</v>
      </c>
      <c r="E27" s="3">
        <v>1</v>
      </c>
      <c r="F27" s="3"/>
      <c r="G27" s="3"/>
      <c r="H27" s="3">
        <v>1</v>
      </c>
      <c r="I27" s="12"/>
      <c r="J27" s="12"/>
      <c r="K27" s="12"/>
      <c r="L27" s="12"/>
      <c r="M27" s="12"/>
      <c r="N27" s="12"/>
      <c r="O27" s="12">
        <v>1</v>
      </c>
      <c r="P27" s="12"/>
      <c r="Q27" s="12"/>
      <c r="R27" s="12"/>
      <c r="S27" s="12">
        <v>1</v>
      </c>
      <c r="T27" s="12">
        <v>1</v>
      </c>
      <c r="U27" s="12">
        <v>1</v>
      </c>
      <c r="V27" s="12"/>
      <c r="W27" s="12"/>
      <c r="X27" s="12">
        <v>1</v>
      </c>
      <c r="Y27" s="12"/>
      <c r="Z27" s="12">
        <v>1</v>
      </c>
      <c r="AA27" s="12"/>
      <c r="AB27" s="12"/>
      <c r="AC27" s="12"/>
      <c r="AD27" s="12"/>
      <c r="AE27" s="12"/>
      <c r="AF27" s="12">
        <v>1</v>
      </c>
      <c r="AG27" s="12"/>
      <c r="AH27" s="12"/>
      <c r="AI27" s="12"/>
      <c r="AJ27" s="12"/>
      <c r="AK27" s="12">
        <v>1</v>
      </c>
      <c r="AL27" s="12">
        <v>1</v>
      </c>
      <c r="AM27" s="12"/>
      <c r="AN27" s="12">
        <v>1</v>
      </c>
      <c r="AO27" s="12"/>
      <c r="AP27" s="12">
        <v>1</v>
      </c>
      <c r="AQ27" s="12">
        <v>1</v>
      </c>
      <c r="AR27" s="12">
        <v>1</v>
      </c>
      <c r="AS27" s="12"/>
      <c r="AT27" s="12"/>
      <c r="AU27" s="12">
        <v>1</v>
      </c>
      <c r="AV27" s="12">
        <v>1</v>
      </c>
      <c r="AW27" s="12">
        <v>1</v>
      </c>
      <c r="AX27" s="12"/>
      <c r="AY27" s="12">
        <v>1</v>
      </c>
      <c r="AZ27" s="12">
        <v>1</v>
      </c>
      <c r="BA27" s="12">
        <v>1</v>
      </c>
      <c r="BB27" s="12">
        <v>1</v>
      </c>
      <c r="BC27" s="12">
        <v>1</v>
      </c>
      <c r="BD27" s="12">
        <v>1</v>
      </c>
      <c r="BE27" s="12"/>
      <c r="BF27" s="12">
        <v>1</v>
      </c>
      <c r="BG27" s="12">
        <v>1</v>
      </c>
      <c r="BH27" s="12"/>
      <c r="BI27" s="12"/>
      <c r="BJ27" s="12">
        <v>1</v>
      </c>
    </row>
    <row r="28" spans="1:62" ht="55.5" customHeight="1" x14ac:dyDescent="0.25">
      <c r="A28" s="15" t="s">
        <v>122</v>
      </c>
      <c r="B28" s="11">
        <f t="shared" si="0"/>
        <v>0</v>
      </c>
      <c r="C28" s="4">
        <f t="shared" si="1"/>
        <v>0</v>
      </c>
      <c r="D28" s="4" t="s">
        <v>1</v>
      </c>
      <c r="E28" s="3">
        <v>1</v>
      </c>
      <c r="F28" s="3"/>
      <c r="G28" s="3">
        <v>1</v>
      </c>
      <c r="H28" s="3"/>
      <c r="I28" s="13"/>
      <c r="J28" s="13"/>
      <c r="K28" s="13"/>
      <c r="L28" s="13"/>
      <c r="M28" s="13"/>
      <c r="N28" s="13"/>
      <c r="O28" s="12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  <c r="AX28" s="13"/>
      <c r="AY28" s="13"/>
      <c r="AZ28" s="13"/>
      <c r="BA28" s="13"/>
      <c r="BB28" s="13"/>
      <c r="BC28" s="13"/>
      <c r="BD28" s="13"/>
      <c r="BE28" s="13"/>
      <c r="BF28" s="13"/>
      <c r="BG28" s="13"/>
      <c r="BH28" s="13"/>
      <c r="BI28" s="13"/>
      <c r="BJ28" s="13"/>
    </row>
    <row r="29" spans="1:62" ht="55.5" customHeight="1" x14ac:dyDescent="0.25">
      <c r="A29" s="15" t="s">
        <v>123</v>
      </c>
      <c r="B29" s="11">
        <f t="shared" si="0"/>
        <v>1.8518518518518517E-2</v>
      </c>
      <c r="C29" s="4">
        <f t="shared" si="1"/>
        <v>1</v>
      </c>
      <c r="D29" s="4" t="s">
        <v>1</v>
      </c>
      <c r="E29" s="3">
        <v>1</v>
      </c>
      <c r="F29" s="3"/>
      <c r="G29" s="3"/>
      <c r="H29" s="3">
        <v>1</v>
      </c>
      <c r="I29" s="13"/>
      <c r="J29" s="13"/>
      <c r="K29" s="13"/>
      <c r="L29" s="13"/>
      <c r="M29" s="13"/>
      <c r="N29" s="13"/>
      <c r="O29" s="12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>
        <v>1</v>
      </c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  <c r="AX29" s="13"/>
      <c r="AY29" s="13"/>
      <c r="AZ29" s="13"/>
      <c r="BA29" s="13"/>
      <c r="BB29" s="13"/>
      <c r="BC29" s="13"/>
      <c r="BD29" s="13"/>
      <c r="BE29" s="13"/>
      <c r="BF29" s="13"/>
      <c r="BG29" s="13"/>
      <c r="BH29" s="13"/>
      <c r="BI29" s="13"/>
      <c r="BJ29" s="13"/>
    </row>
    <row r="30" spans="1:62" ht="55.5" customHeight="1" x14ac:dyDescent="0.25">
      <c r="A30" s="15" t="s">
        <v>49</v>
      </c>
      <c r="B30" s="11">
        <f t="shared" si="0"/>
        <v>0.51851851851851849</v>
      </c>
      <c r="C30" s="4">
        <f t="shared" si="1"/>
        <v>28</v>
      </c>
      <c r="D30" s="4" t="s">
        <v>1</v>
      </c>
      <c r="E30" s="3">
        <v>0</v>
      </c>
      <c r="F30" s="3"/>
      <c r="G30" s="3"/>
      <c r="H30" s="3">
        <v>1</v>
      </c>
      <c r="I30" s="13"/>
      <c r="J30" s="13"/>
      <c r="K30" s="13"/>
      <c r="L30" s="13"/>
      <c r="M30" s="13"/>
      <c r="N30" s="13"/>
      <c r="O30" s="12">
        <v>1</v>
      </c>
      <c r="P30" s="13"/>
      <c r="Q30" s="13"/>
      <c r="R30" s="13"/>
      <c r="S30" s="13">
        <v>1</v>
      </c>
      <c r="T30" s="13"/>
      <c r="U30" s="13">
        <v>1</v>
      </c>
      <c r="V30" s="13"/>
      <c r="W30" s="13">
        <v>1</v>
      </c>
      <c r="X30" s="13">
        <v>1</v>
      </c>
      <c r="Y30" s="13"/>
      <c r="Z30" s="13"/>
      <c r="AA30" s="13"/>
      <c r="AB30" s="13">
        <v>1</v>
      </c>
      <c r="AC30" s="13"/>
      <c r="AD30" s="13"/>
      <c r="AE30" s="13">
        <v>1</v>
      </c>
      <c r="AF30" s="13">
        <v>1</v>
      </c>
      <c r="AG30" s="13"/>
      <c r="AH30" s="13"/>
      <c r="AI30" s="13"/>
      <c r="AJ30" s="13">
        <v>1</v>
      </c>
      <c r="AK30" s="13">
        <v>1</v>
      </c>
      <c r="AL30" s="13">
        <v>1</v>
      </c>
      <c r="AM30" s="13"/>
      <c r="AN30" s="13"/>
      <c r="AO30" s="13"/>
      <c r="AP30" s="13">
        <v>1</v>
      </c>
      <c r="AQ30" s="13">
        <v>1</v>
      </c>
      <c r="AR30" s="13">
        <v>1</v>
      </c>
      <c r="AS30" s="13"/>
      <c r="AT30" s="13">
        <v>1</v>
      </c>
      <c r="AU30" s="13">
        <v>1</v>
      </c>
      <c r="AV30" s="13">
        <v>1</v>
      </c>
      <c r="AW30" s="13">
        <v>1</v>
      </c>
      <c r="AX30" s="13">
        <v>1</v>
      </c>
      <c r="AY30" s="13">
        <v>1</v>
      </c>
      <c r="AZ30" s="13">
        <v>1</v>
      </c>
      <c r="BA30" s="13">
        <v>1</v>
      </c>
      <c r="BB30" s="13">
        <v>1</v>
      </c>
      <c r="BC30" s="13"/>
      <c r="BD30" s="13">
        <v>1</v>
      </c>
      <c r="BE30" s="13">
        <v>1</v>
      </c>
      <c r="BF30" s="13">
        <v>1</v>
      </c>
      <c r="BG30" s="13">
        <v>1</v>
      </c>
      <c r="BH30" s="13"/>
      <c r="BI30" s="13"/>
      <c r="BJ30" s="13">
        <v>1</v>
      </c>
    </row>
    <row r="31" spans="1:62" s="2" customFormat="1" ht="55.5" customHeight="1" x14ac:dyDescent="0.25">
      <c r="A31" s="15" t="s">
        <v>55</v>
      </c>
      <c r="B31" s="11">
        <f t="shared" si="0"/>
        <v>0.62962962962962965</v>
      </c>
      <c r="C31" s="4">
        <f t="shared" si="1"/>
        <v>34</v>
      </c>
      <c r="D31" s="4" t="s">
        <v>2</v>
      </c>
      <c r="E31" s="3">
        <v>1</v>
      </c>
      <c r="F31" s="3"/>
      <c r="G31" s="3">
        <v>1</v>
      </c>
      <c r="H31" s="3"/>
      <c r="I31" s="12">
        <v>1</v>
      </c>
      <c r="J31" s="12">
        <v>1</v>
      </c>
      <c r="K31" s="12">
        <v>1</v>
      </c>
      <c r="L31" s="12"/>
      <c r="M31" s="12"/>
      <c r="N31" s="12"/>
      <c r="O31" s="12"/>
      <c r="P31" s="12">
        <v>1</v>
      </c>
      <c r="Q31" s="12"/>
      <c r="R31" s="12"/>
      <c r="S31" s="12">
        <v>1</v>
      </c>
      <c r="T31" s="12">
        <v>1</v>
      </c>
      <c r="U31" s="12"/>
      <c r="V31" s="12"/>
      <c r="W31" s="12">
        <v>1</v>
      </c>
      <c r="X31" s="12">
        <v>1</v>
      </c>
      <c r="Y31" s="12">
        <v>1</v>
      </c>
      <c r="Z31" s="12">
        <v>1</v>
      </c>
      <c r="AA31" s="12"/>
      <c r="AB31" s="12">
        <v>1</v>
      </c>
      <c r="AC31" s="12">
        <v>1</v>
      </c>
      <c r="AD31" s="12"/>
      <c r="AE31" s="12">
        <v>1</v>
      </c>
      <c r="AF31" s="12"/>
      <c r="AG31" s="12">
        <v>1</v>
      </c>
      <c r="AH31" s="12">
        <v>1</v>
      </c>
      <c r="AI31" s="12">
        <v>1</v>
      </c>
      <c r="AJ31" s="12">
        <v>1</v>
      </c>
      <c r="AK31" s="12">
        <v>1</v>
      </c>
      <c r="AL31" s="12">
        <v>1</v>
      </c>
      <c r="AM31" s="12">
        <v>1</v>
      </c>
      <c r="AN31" s="12">
        <v>1</v>
      </c>
      <c r="AO31" s="12"/>
      <c r="AP31" s="12">
        <v>1</v>
      </c>
      <c r="AQ31" s="12">
        <v>1</v>
      </c>
      <c r="AR31" s="12">
        <v>1</v>
      </c>
      <c r="AS31" s="12"/>
      <c r="AT31" s="12">
        <v>1</v>
      </c>
      <c r="AU31" s="12"/>
      <c r="AV31" s="12">
        <v>1</v>
      </c>
      <c r="AW31" s="12">
        <v>1</v>
      </c>
      <c r="AX31" s="12"/>
      <c r="AY31" s="12">
        <v>1</v>
      </c>
      <c r="AZ31" s="12">
        <v>1</v>
      </c>
      <c r="BA31" s="12">
        <v>1</v>
      </c>
      <c r="BB31" s="12"/>
      <c r="BC31" s="12">
        <v>1</v>
      </c>
      <c r="BD31" s="12"/>
      <c r="BE31" s="12">
        <v>1</v>
      </c>
      <c r="BF31" s="12"/>
      <c r="BG31" s="12"/>
      <c r="BH31" s="12"/>
      <c r="BI31" s="12">
        <v>1</v>
      </c>
      <c r="BJ31" s="12">
        <v>1</v>
      </c>
    </row>
    <row r="32" spans="1:62" s="2" customFormat="1" ht="55.5" customHeight="1" x14ac:dyDescent="0.25">
      <c r="A32" s="15" t="s">
        <v>179</v>
      </c>
      <c r="B32" s="11">
        <f t="shared" si="0"/>
        <v>1.8518518518518517E-2</v>
      </c>
      <c r="C32" s="4">
        <f t="shared" si="1"/>
        <v>1</v>
      </c>
      <c r="D32" s="4" t="s">
        <v>2</v>
      </c>
      <c r="E32" s="3">
        <v>0</v>
      </c>
      <c r="F32" s="3"/>
      <c r="G32" s="3">
        <v>1</v>
      </c>
      <c r="H32" s="3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  <c r="AL32" s="12"/>
      <c r="AM32" s="12"/>
      <c r="AN32" s="12"/>
      <c r="AO32" s="12">
        <v>1</v>
      </c>
      <c r="AP32" s="12"/>
      <c r="AQ32" s="12"/>
      <c r="AR32" s="12"/>
      <c r="AS32" s="12"/>
      <c r="AT32" s="12"/>
      <c r="AU32" s="12"/>
      <c r="AV32" s="12"/>
      <c r="AW32" s="12"/>
      <c r="AX32" s="12"/>
      <c r="AY32" s="12"/>
      <c r="AZ32" s="12"/>
      <c r="BA32" s="12"/>
      <c r="BB32" s="12"/>
      <c r="BC32" s="12"/>
      <c r="BD32" s="12"/>
      <c r="BE32" s="12"/>
      <c r="BF32" s="12"/>
      <c r="BG32" s="12"/>
      <c r="BH32" s="12"/>
      <c r="BI32" s="12"/>
      <c r="BJ32" s="12"/>
    </row>
    <row r="33" spans="1:62" s="2" customFormat="1" ht="55.5" customHeight="1" x14ac:dyDescent="0.25">
      <c r="A33" s="15" t="s">
        <v>180</v>
      </c>
      <c r="B33" s="11">
        <f t="shared" si="0"/>
        <v>1.8518518518518517E-2</v>
      </c>
      <c r="C33" s="4">
        <f t="shared" si="1"/>
        <v>1</v>
      </c>
      <c r="D33" s="4" t="s">
        <v>2</v>
      </c>
      <c r="E33" s="3">
        <v>0</v>
      </c>
      <c r="F33" s="3"/>
      <c r="G33" s="3">
        <v>1</v>
      </c>
      <c r="H33" s="3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>
        <v>1</v>
      </c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</row>
    <row r="34" spans="1:62" s="2" customFormat="1" ht="55.5" customHeight="1" x14ac:dyDescent="0.25">
      <c r="A34" s="15" t="s">
        <v>62</v>
      </c>
      <c r="B34" s="11">
        <f t="shared" si="0"/>
        <v>5.5555555555555552E-2</v>
      </c>
      <c r="C34" s="4">
        <f t="shared" si="1"/>
        <v>3</v>
      </c>
      <c r="D34" s="4" t="s">
        <v>2</v>
      </c>
      <c r="E34" s="3">
        <v>1</v>
      </c>
      <c r="F34" s="3"/>
      <c r="G34" s="3">
        <v>1</v>
      </c>
      <c r="H34" s="3"/>
      <c r="I34" s="12">
        <v>1</v>
      </c>
      <c r="J34" s="12">
        <v>1</v>
      </c>
      <c r="K34" s="12">
        <v>1</v>
      </c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2"/>
      <c r="AW34" s="12"/>
      <c r="AX34" s="12"/>
      <c r="AY34" s="12"/>
      <c r="AZ34" s="12"/>
      <c r="BA34" s="12"/>
      <c r="BB34" s="12"/>
      <c r="BC34" s="12"/>
      <c r="BD34" s="12"/>
      <c r="BE34" s="12"/>
      <c r="BF34" s="12"/>
      <c r="BG34" s="12"/>
      <c r="BH34" s="12"/>
      <c r="BI34" s="12"/>
      <c r="BJ34" s="12"/>
    </row>
    <row r="35" spans="1:62" s="2" customFormat="1" ht="55.5" customHeight="1" x14ac:dyDescent="0.25">
      <c r="A35" s="15" t="s">
        <v>63</v>
      </c>
      <c r="B35" s="11">
        <f t="shared" si="0"/>
        <v>5.5555555555555552E-2</v>
      </c>
      <c r="C35" s="4">
        <f t="shared" si="1"/>
        <v>3</v>
      </c>
      <c r="D35" s="4" t="s">
        <v>2</v>
      </c>
      <c r="E35" s="3">
        <v>1</v>
      </c>
      <c r="F35" s="3"/>
      <c r="G35" s="3">
        <v>1</v>
      </c>
      <c r="H35" s="3"/>
      <c r="I35" s="12">
        <v>1</v>
      </c>
      <c r="J35" s="12">
        <v>1</v>
      </c>
      <c r="K35" s="12">
        <v>1</v>
      </c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  <c r="AZ35" s="12"/>
      <c r="BA35" s="12"/>
      <c r="BB35" s="12"/>
      <c r="BC35" s="12"/>
      <c r="BD35" s="12"/>
      <c r="BE35" s="12"/>
      <c r="BF35" s="12"/>
      <c r="BG35" s="12"/>
      <c r="BH35" s="12"/>
      <c r="BI35" s="12"/>
      <c r="BJ35" s="12"/>
    </row>
    <row r="36" spans="1:62" s="2" customFormat="1" ht="135.75" customHeight="1" x14ac:dyDescent="0.25">
      <c r="A36" s="15" t="s">
        <v>64</v>
      </c>
      <c r="B36" s="11">
        <f t="shared" si="0"/>
        <v>5.5555555555555552E-2</v>
      </c>
      <c r="C36" s="4">
        <f t="shared" si="1"/>
        <v>3</v>
      </c>
      <c r="D36" s="4" t="s">
        <v>2</v>
      </c>
      <c r="E36" s="3">
        <v>1</v>
      </c>
      <c r="F36" s="3"/>
      <c r="G36" s="3">
        <v>1</v>
      </c>
      <c r="H36" s="3"/>
      <c r="I36" s="12">
        <v>1</v>
      </c>
      <c r="J36" s="12">
        <v>1</v>
      </c>
      <c r="K36" s="12">
        <v>1</v>
      </c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2"/>
      <c r="AU36" s="12"/>
      <c r="AV36" s="12"/>
      <c r="AW36" s="12"/>
      <c r="AX36" s="12"/>
      <c r="AY36" s="12"/>
      <c r="AZ36" s="12"/>
      <c r="BA36" s="12"/>
      <c r="BB36" s="12"/>
      <c r="BC36" s="12"/>
      <c r="BD36" s="12"/>
      <c r="BE36" s="12"/>
      <c r="BF36" s="12"/>
      <c r="BG36" s="12"/>
      <c r="BH36" s="12"/>
      <c r="BI36" s="12"/>
      <c r="BJ36" s="12"/>
    </row>
    <row r="37" spans="1:62" s="2" customFormat="1" ht="135.75" customHeight="1" x14ac:dyDescent="0.25">
      <c r="A37" s="15" t="s">
        <v>110</v>
      </c>
      <c r="B37" s="11">
        <f t="shared" si="0"/>
        <v>5.5555555555555552E-2</v>
      </c>
      <c r="C37" s="4">
        <f t="shared" si="1"/>
        <v>3</v>
      </c>
      <c r="D37" s="4" t="s">
        <v>2</v>
      </c>
      <c r="E37" s="3">
        <v>1</v>
      </c>
      <c r="F37" s="3"/>
      <c r="G37" s="3">
        <v>1</v>
      </c>
      <c r="H37" s="3"/>
      <c r="I37" s="12">
        <v>1</v>
      </c>
      <c r="J37" s="12">
        <v>1</v>
      </c>
      <c r="K37" s="12">
        <v>1</v>
      </c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2"/>
      <c r="AS37" s="12"/>
      <c r="AT37" s="12"/>
      <c r="AU37" s="12"/>
      <c r="AV37" s="12"/>
      <c r="AW37" s="12"/>
      <c r="AX37" s="12"/>
      <c r="AY37" s="12"/>
      <c r="AZ37" s="12"/>
      <c r="BA37" s="12"/>
      <c r="BB37" s="12"/>
      <c r="BC37" s="12"/>
      <c r="BD37" s="12"/>
      <c r="BE37" s="12"/>
      <c r="BF37" s="12"/>
      <c r="BG37" s="12"/>
      <c r="BH37" s="12"/>
      <c r="BI37" s="12"/>
      <c r="BJ37" s="12"/>
    </row>
    <row r="38" spans="1:62" s="2" customFormat="1" ht="55.5" customHeight="1" x14ac:dyDescent="0.25">
      <c r="A38" s="15" t="s">
        <v>57</v>
      </c>
      <c r="B38" s="11">
        <f t="shared" si="0"/>
        <v>0.1111111111111111</v>
      </c>
      <c r="C38" s="4">
        <f t="shared" si="1"/>
        <v>6</v>
      </c>
      <c r="D38" s="4" t="s">
        <v>2</v>
      </c>
      <c r="E38" s="3">
        <v>0</v>
      </c>
      <c r="F38" s="3">
        <v>1</v>
      </c>
      <c r="G38" s="3">
        <v>1</v>
      </c>
      <c r="H38" s="3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>
        <v>1</v>
      </c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12"/>
      <c r="AF38" s="12"/>
      <c r="AG38" s="12">
        <v>1</v>
      </c>
      <c r="AH38" s="12">
        <v>1</v>
      </c>
      <c r="AI38" s="12">
        <v>1</v>
      </c>
      <c r="AJ38" s="12"/>
      <c r="AK38" s="12"/>
      <c r="AL38" s="12"/>
      <c r="AM38" s="12"/>
      <c r="AN38" s="12"/>
      <c r="AO38" s="12"/>
      <c r="AP38" s="12"/>
      <c r="AQ38" s="12"/>
      <c r="AR38" s="12"/>
      <c r="AS38" s="12"/>
      <c r="AT38" s="12">
        <v>1</v>
      </c>
      <c r="AU38" s="12"/>
      <c r="AV38" s="12"/>
      <c r="AW38" s="12"/>
      <c r="AX38" s="12"/>
      <c r="AY38" s="12"/>
      <c r="AZ38" s="12"/>
      <c r="BA38" s="12"/>
      <c r="BB38" s="12"/>
      <c r="BC38" s="12"/>
      <c r="BD38" s="12"/>
      <c r="BE38" s="12"/>
      <c r="BF38" s="12"/>
      <c r="BG38" s="12"/>
      <c r="BH38" s="12"/>
      <c r="BI38" s="12"/>
      <c r="BJ38" s="12">
        <v>1</v>
      </c>
    </row>
    <row r="39" spans="1:62" s="2" customFormat="1" ht="55.5" customHeight="1" x14ac:dyDescent="0.25">
      <c r="A39" s="15" t="s">
        <v>58</v>
      </c>
      <c r="B39" s="11">
        <f t="shared" si="0"/>
        <v>0.42592592592592593</v>
      </c>
      <c r="C39" s="4">
        <f t="shared" si="1"/>
        <v>23</v>
      </c>
      <c r="D39" s="4" t="s">
        <v>2</v>
      </c>
      <c r="E39" s="3">
        <v>1</v>
      </c>
      <c r="F39" s="3"/>
      <c r="G39" s="3">
        <v>1</v>
      </c>
      <c r="H39" s="3"/>
      <c r="I39" s="12">
        <v>1</v>
      </c>
      <c r="J39" s="12">
        <v>1</v>
      </c>
      <c r="K39" s="12">
        <v>1</v>
      </c>
      <c r="L39" s="12"/>
      <c r="M39" s="12"/>
      <c r="N39" s="12"/>
      <c r="O39" s="12"/>
      <c r="P39" s="12">
        <v>1</v>
      </c>
      <c r="Q39" s="12"/>
      <c r="R39" s="12"/>
      <c r="S39" s="12">
        <v>1</v>
      </c>
      <c r="T39" s="12">
        <v>1</v>
      </c>
      <c r="U39" s="12"/>
      <c r="V39" s="12"/>
      <c r="W39" s="12">
        <v>1</v>
      </c>
      <c r="X39" s="12"/>
      <c r="Y39" s="12">
        <v>1</v>
      </c>
      <c r="Z39" s="12"/>
      <c r="AA39" s="12"/>
      <c r="AB39" s="12">
        <v>1</v>
      </c>
      <c r="AC39" s="12">
        <v>1</v>
      </c>
      <c r="AD39" s="12"/>
      <c r="AE39" s="12">
        <v>1</v>
      </c>
      <c r="AF39" s="12"/>
      <c r="AG39" s="12">
        <v>1</v>
      </c>
      <c r="AH39" s="12">
        <v>1</v>
      </c>
      <c r="AI39" s="12"/>
      <c r="AJ39" s="12">
        <v>1</v>
      </c>
      <c r="AK39" s="12">
        <v>1</v>
      </c>
      <c r="AL39" s="12">
        <v>1</v>
      </c>
      <c r="AM39" s="12"/>
      <c r="AN39" s="12"/>
      <c r="AO39" s="12">
        <v>1</v>
      </c>
      <c r="AP39" s="12"/>
      <c r="AQ39" s="12">
        <v>1</v>
      </c>
      <c r="AR39" s="12">
        <v>1</v>
      </c>
      <c r="AS39" s="12"/>
      <c r="AT39" s="12"/>
      <c r="AU39" s="12"/>
      <c r="AV39" s="12">
        <v>1</v>
      </c>
      <c r="AW39" s="12">
        <v>1</v>
      </c>
      <c r="AX39" s="12"/>
      <c r="AY39" s="12"/>
      <c r="AZ39" s="12"/>
      <c r="BA39" s="12"/>
      <c r="BB39" s="12"/>
      <c r="BC39" s="12">
        <v>1</v>
      </c>
      <c r="BD39" s="12"/>
      <c r="BE39" s="12"/>
      <c r="BF39" s="12"/>
      <c r="BG39" s="12"/>
      <c r="BH39" s="12"/>
      <c r="BI39" s="12">
        <v>1</v>
      </c>
      <c r="BJ39" s="12"/>
    </row>
    <row r="40" spans="1:62" s="2" customFormat="1" ht="55.5" customHeight="1" x14ac:dyDescent="0.25">
      <c r="A40" s="15" t="s">
        <v>135</v>
      </c>
      <c r="B40" s="11">
        <f t="shared" si="0"/>
        <v>1.8518518518518517E-2</v>
      </c>
      <c r="C40" s="4">
        <f t="shared" si="1"/>
        <v>1</v>
      </c>
      <c r="D40" s="4" t="s">
        <v>2</v>
      </c>
      <c r="E40" s="3">
        <v>1</v>
      </c>
      <c r="F40" s="3"/>
      <c r="G40" s="3">
        <v>1</v>
      </c>
      <c r="H40" s="3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12"/>
      <c r="AV40" s="12"/>
      <c r="AW40" s="12"/>
      <c r="AX40" s="12"/>
      <c r="AY40" s="12"/>
      <c r="AZ40" s="12"/>
      <c r="BA40" s="12"/>
      <c r="BB40" s="12"/>
      <c r="BC40" s="12">
        <v>1</v>
      </c>
      <c r="BD40" s="12"/>
      <c r="BE40" s="12"/>
      <c r="BF40" s="12"/>
      <c r="BG40" s="12"/>
      <c r="BH40" s="12"/>
      <c r="BI40" s="12"/>
      <c r="BJ40" s="12"/>
    </row>
    <row r="41" spans="1:62" s="2" customFormat="1" ht="55.5" customHeight="1" x14ac:dyDescent="0.25">
      <c r="A41" s="15" t="s">
        <v>68</v>
      </c>
      <c r="B41" s="11">
        <f t="shared" si="0"/>
        <v>5.5555555555555552E-2</v>
      </c>
      <c r="C41" s="4">
        <f t="shared" si="1"/>
        <v>3</v>
      </c>
      <c r="D41" s="4" t="s">
        <v>2</v>
      </c>
      <c r="E41" s="3">
        <v>1</v>
      </c>
      <c r="F41" s="3"/>
      <c r="G41" s="3">
        <v>1</v>
      </c>
      <c r="H41" s="3"/>
      <c r="I41" s="12">
        <v>1</v>
      </c>
      <c r="J41" s="12">
        <v>1</v>
      </c>
      <c r="K41" s="12">
        <v>1</v>
      </c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12"/>
      <c r="AF41" s="12"/>
      <c r="AG41" s="12"/>
      <c r="AH41" s="12"/>
      <c r="AI41" s="12"/>
      <c r="AJ41" s="12"/>
      <c r="AK41" s="12"/>
      <c r="AL41" s="12"/>
      <c r="AM41" s="12"/>
      <c r="AN41" s="12"/>
      <c r="AO41" s="12"/>
      <c r="AP41" s="12"/>
      <c r="AQ41" s="12"/>
      <c r="AR41" s="12"/>
      <c r="AS41" s="12"/>
      <c r="AT41" s="12"/>
      <c r="AU41" s="12"/>
      <c r="AV41" s="12"/>
      <c r="AW41" s="12"/>
      <c r="AX41" s="12"/>
      <c r="AY41" s="12"/>
      <c r="AZ41" s="12"/>
      <c r="BA41" s="12"/>
      <c r="BB41" s="12"/>
      <c r="BC41" s="12"/>
      <c r="BD41" s="12"/>
      <c r="BE41" s="12"/>
      <c r="BF41" s="12"/>
      <c r="BG41" s="12"/>
      <c r="BH41" s="12"/>
      <c r="BI41" s="12"/>
      <c r="BJ41" s="12"/>
    </row>
    <row r="42" spans="1:62" s="2" customFormat="1" ht="55.5" customHeight="1" x14ac:dyDescent="0.25">
      <c r="A42" s="15" t="s">
        <v>69</v>
      </c>
      <c r="B42" s="11">
        <f t="shared" si="0"/>
        <v>5.5555555555555552E-2</v>
      </c>
      <c r="C42" s="4">
        <f t="shared" si="1"/>
        <v>3</v>
      </c>
      <c r="D42" s="4" t="s">
        <v>2</v>
      </c>
      <c r="E42" s="3">
        <v>1</v>
      </c>
      <c r="F42" s="3"/>
      <c r="G42" s="3">
        <v>1</v>
      </c>
      <c r="H42" s="3"/>
      <c r="I42" s="12">
        <v>1</v>
      </c>
      <c r="J42" s="12">
        <v>1</v>
      </c>
      <c r="K42" s="12">
        <v>1</v>
      </c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12"/>
      <c r="AF42" s="12"/>
      <c r="AG42" s="12"/>
      <c r="AH42" s="12"/>
      <c r="AI42" s="12"/>
      <c r="AJ42" s="12"/>
      <c r="AK42" s="12"/>
      <c r="AL42" s="12"/>
      <c r="AM42" s="12"/>
      <c r="AN42" s="12"/>
      <c r="AO42" s="12"/>
      <c r="AP42" s="12"/>
      <c r="AQ42" s="12"/>
      <c r="AR42" s="12"/>
      <c r="AS42" s="12"/>
      <c r="AT42" s="12"/>
      <c r="AU42" s="12"/>
      <c r="AV42" s="12"/>
      <c r="AW42" s="12"/>
      <c r="AX42" s="12"/>
      <c r="AY42" s="12"/>
      <c r="AZ42" s="12"/>
      <c r="BA42" s="12"/>
      <c r="BB42" s="12"/>
      <c r="BC42" s="12"/>
      <c r="BD42" s="12"/>
      <c r="BE42" s="12"/>
      <c r="BF42" s="12"/>
      <c r="BG42" s="12"/>
      <c r="BH42" s="12"/>
      <c r="BI42" s="12"/>
      <c r="BJ42" s="12"/>
    </row>
    <row r="43" spans="1:62" s="2" customFormat="1" ht="55.5" customHeight="1" x14ac:dyDescent="0.25">
      <c r="A43" s="15" t="s">
        <v>138</v>
      </c>
      <c r="B43" s="11">
        <f t="shared" si="0"/>
        <v>1.8518518518518517E-2</v>
      </c>
      <c r="C43" s="4">
        <f t="shared" si="1"/>
        <v>1</v>
      </c>
      <c r="D43" s="4" t="s">
        <v>2</v>
      </c>
      <c r="E43" s="3">
        <v>1</v>
      </c>
      <c r="F43" s="3"/>
      <c r="G43" s="3">
        <v>1</v>
      </c>
      <c r="H43" s="3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12"/>
      <c r="AF43" s="12"/>
      <c r="AG43" s="12"/>
      <c r="AH43" s="12"/>
      <c r="AI43" s="12"/>
      <c r="AJ43" s="12"/>
      <c r="AK43" s="12"/>
      <c r="AL43" s="12"/>
      <c r="AM43" s="12"/>
      <c r="AN43" s="12"/>
      <c r="AO43" s="12"/>
      <c r="AP43" s="12"/>
      <c r="AQ43" s="12"/>
      <c r="AR43" s="12"/>
      <c r="AS43" s="12"/>
      <c r="AT43" s="12"/>
      <c r="AU43" s="12"/>
      <c r="AV43" s="12"/>
      <c r="AW43" s="12"/>
      <c r="AX43" s="12"/>
      <c r="AY43" s="12"/>
      <c r="AZ43" s="12"/>
      <c r="BA43" s="12"/>
      <c r="BB43" s="12"/>
      <c r="BC43" s="12"/>
      <c r="BD43" s="12"/>
      <c r="BE43" s="12"/>
      <c r="BF43" s="12"/>
      <c r="BG43" s="12"/>
      <c r="BH43" s="12"/>
      <c r="BI43" s="12">
        <v>1</v>
      </c>
      <c r="BJ43" s="12"/>
    </row>
    <row r="44" spans="1:62" s="2" customFormat="1" ht="55.5" customHeight="1" x14ac:dyDescent="0.25">
      <c r="A44" s="15" t="s">
        <v>164</v>
      </c>
      <c r="B44" s="11">
        <f t="shared" si="0"/>
        <v>1.8518518518518517E-2</v>
      </c>
      <c r="C44" s="4">
        <f t="shared" si="1"/>
        <v>1</v>
      </c>
      <c r="D44" s="4" t="s">
        <v>2</v>
      </c>
      <c r="E44" s="3">
        <v>1</v>
      </c>
      <c r="F44" s="3"/>
      <c r="G44" s="3">
        <v>1</v>
      </c>
      <c r="H44" s="3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>
        <v>1</v>
      </c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12"/>
      <c r="AF44" s="12"/>
      <c r="AG44" s="12"/>
      <c r="AH44" s="12"/>
      <c r="AI44" s="12"/>
      <c r="AJ44" s="12"/>
      <c r="AK44" s="12"/>
      <c r="AL44" s="12"/>
      <c r="AM44" s="12"/>
      <c r="AN44" s="12"/>
      <c r="AO44" s="12"/>
      <c r="AP44" s="12"/>
      <c r="AQ44" s="12"/>
      <c r="AR44" s="12"/>
      <c r="AS44" s="12"/>
      <c r="AT44" s="12"/>
      <c r="AU44" s="12"/>
      <c r="AV44" s="12"/>
      <c r="AW44" s="12"/>
      <c r="AX44" s="12"/>
      <c r="AY44" s="12"/>
      <c r="AZ44" s="12"/>
      <c r="BA44" s="12"/>
      <c r="BB44" s="12"/>
      <c r="BC44" s="12"/>
      <c r="BD44" s="12"/>
      <c r="BE44" s="12"/>
      <c r="BF44" s="12"/>
      <c r="BG44" s="12"/>
      <c r="BH44" s="12"/>
      <c r="BI44" s="12"/>
      <c r="BJ44" s="12"/>
    </row>
    <row r="45" spans="1:62" s="2" customFormat="1" ht="55.5" customHeight="1" x14ac:dyDescent="0.25">
      <c r="A45" s="15" t="s">
        <v>167</v>
      </c>
      <c r="B45" s="11">
        <f t="shared" si="0"/>
        <v>1.8518518518518517E-2</v>
      </c>
      <c r="C45" s="4">
        <f t="shared" si="1"/>
        <v>1</v>
      </c>
      <c r="D45" s="4" t="s">
        <v>2</v>
      </c>
      <c r="E45" s="3">
        <v>1</v>
      </c>
      <c r="F45" s="3"/>
      <c r="G45" s="3">
        <v>1</v>
      </c>
      <c r="H45" s="3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>
        <v>1</v>
      </c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12"/>
      <c r="AF45" s="12"/>
      <c r="AG45" s="12"/>
      <c r="AH45" s="12"/>
      <c r="AI45" s="12"/>
      <c r="AJ45" s="12"/>
      <c r="AK45" s="12"/>
      <c r="AL45" s="12"/>
      <c r="AM45" s="12"/>
      <c r="AN45" s="12"/>
      <c r="AO45" s="12"/>
      <c r="AP45" s="12"/>
      <c r="AQ45" s="12"/>
      <c r="AR45" s="12"/>
      <c r="AS45" s="12"/>
      <c r="AT45" s="12"/>
      <c r="AU45" s="12"/>
      <c r="AV45" s="12"/>
      <c r="AW45" s="12"/>
      <c r="AX45" s="12"/>
      <c r="AY45" s="12"/>
      <c r="AZ45" s="12"/>
      <c r="BA45" s="12"/>
      <c r="BB45" s="12"/>
      <c r="BC45" s="12"/>
      <c r="BD45" s="12"/>
      <c r="BE45" s="12"/>
      <c r="BF45" s="12"/>
      <c r="BG45" s="12"/>
      <c r="BH45" s="12"/>
      <c r="BI45" s="12"/>
      <c r="BJ45" s="12"/>
    </row>
    <row r="46" spans="1:62" s="2" customFormat="1" ht="55.5" customHeight="1" x14ac:dyDescent="0.25">
      <c r="A46" s="15" t="s">
        <v>118</v>
      </c>
      <c r="B46" s="11">
        <f t="shared" si="0"/>
        <v>0.22222222222222221</v>
      </c>
      <c r="C46" s="4">
        <f t="shared" si="1"/>
        <v>12</v>
      </c>
      <c r="D46" s="4" t="s">
        <v>2</v>
      </c>
      <c r="E46" s="3">
        <v>1</v>
      </c>
      <c r="F46" s="3"/>
      <c r="G46" s="3">
        <v>1</v>
      </c>
      <c r="H46" s="3"/>
      <c r="I46" s="12"/>
      <c r="J46" s="12">
        <v>1</v>
      </c>
      <c r="K46" s="12">
        <v>1</v>
      </c>
      <c r="L46" s="12"/>
      <c r="M46" s="12"/>
      <c r="N46" s="12"/>
      <c r="O46" s="12"/>
      <c r="P46" s="12"/>
      <c r="Q46" s="12"/>
      <c r="R46" s="12"/>
      <c r="S46" s="12">
        <v>1</v>
      </c>
      <c r="T46" s="12">
        <v>1</v>
      </c>
      <c r="U46" s="12"/>
      <c r="V46" s="12"/>
      <c r="W46" s="12">
        <v>1</v>
      </c>
      <c r="X46" s="12"/>
      <c r="Y46" s="12">
        <v>1</v>
      </c>
      <c r="Z46" s="12"/>
      <c r="AA46" s="12"/>
      <c r="AB46" s="12"/>
      <c r="AC46" s="12"/>
      <c r="AD46" s="12"/>
      <c r="AE46" s="12">
        <v>1</v>
      </c>
      <c r="AF46" s="12"/>
      <c r="AG46" s="12"/>
      <c r="AH46" s="12">
        <v>1</v>
      </c>
      <c r="AI46" s="12">
        <v>1</v>
      </c>
      <c r="AJ46" s="12"/>
      <c r="AK46" s="12"/>
      <c r="AL46" s="12"/>
      <c r="AM46" s="12"/>
      <c r="AN46" s="12"/>
      <c r="AO46" s="12"/>
      <c r="AP46" s="12"/>
      <c r="AQ46" s="12">
        <v>1</v>
      </c>
      <c r="AR46" s="12">
        <v>1</v>
      </c>
      <c r="AS46" s="12"/>
      <c r="AT46" s="12"/>
      <c r="AU46" s="12"/>
      <c r="AV46" s="12"/>
      <c r="AW46" s="12"/>
      <c r="AX46" s="12"/>
      <c r="AY46" s="12"/>
      <c r="AZ46" s="12"/>
      <c r="BA46" s="12"/>
      <c r="BB46" s="12"/>
      <c r="BC46" s="12"/>
      <c r="BD46" s="12"/>
      <c r="BE46" s="12"/>
      <c r="BF46" s="12"/>
      <c r="BG46" s="12"/>
      <c r="BH46" s="12"/>
      <c r="BI46" s="12"/>
      <c r="BJ46" s="12">
        <v>1</v>
      </c>
    </row>
    <row r="47" spans="1:62" s="2" customFormat="1" ht="63" customHeight="1" x14ac:dyDescent="0.25">
      <c r="A47" s="15" t="s">
        <v>125</v>
      </c>
      <c r="B47" s="11">
        <f t="shared" si="0"/>
        <v>0.14814814814814814</v>
      </c>
      <c r="C47" s="4">
        <f t="shared" si="1"/>
        <v>8</v>
      </c>
      <c r="D47" s="4" t="s">
        <v>2</v>
      </c>
      <c r="E47" s="3">
        <v>1</v>
      </c>
      <c r="F47" s="3"/>
      <c r="G47" s="3">
        <v>1</v>
      </c>
      <c r="H47" s="3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>
        <v>1</v>
      </c>
      <c r="T47" s="12"/>
      <c r="U47" s="12"/>
      <c r="V47" s="12"/>
      <c r="W47" s="12"/>
      <c r="X47" s="12"/>
      <c r="Y47" s="12">
        <v>1</v>
      </c>
      <c r="Z47" s="12"/>
      <c r="AA47" s="12"/>
      <c r="AB47" s="12"/>
      <c r="AC47" s="12"/>
      <c r="AD47" s="12"/>
      <c r="AE47" s="12">
        <v>1</v>
      </c>
      <c r="AF47" s="12"/>
      <c r="AG47" s="12"/>
      <c r="AH47" s="12">
        <v>1</v>
      </c>
      <c r="AI47" s="12">
        <v>1</v>
      </c>
      <c r="AJ47" s="12"/>
      <c r="AK47" s="12"/>
      <c r="AL47" s="12"/>
      <c r="AM47" s="12"/>
      <c r="AN47" s="12"/>
      <c r="AO47" s="12"/>
      <c r="AP47" s="12"/>
      <c r="AQ47" s="12">
        <v>1</v>
      </c>
      <c r="AR47" s="12">
        <v>1</v>
      </c>
      <c r="AS47" s="12"/>
      <c r="AT47" s="12"/>
      <c r="AU47" s="12"/>
      <c r="AV47" s="12"/>
      <c r="AW47" s="12"/>
      <c r="AX47" s="12"/>
      <c r="AY47" s="12"/>
      <c r="AZ47" s="12"/>
      <c r="BA47" s="12"/>
      <c r="BB47" s="12"/>
      <c r="BC47" s="12"/>
      <c r="BD47" s="12"/>
      <c r="BE47" s="12"/>
      <c r="BF47" s="12"/>
      <c r="BG47" s="12"/>
      <c r="BH47" s="12"/>
      <c r="BI47" s="12"/>
      <c r="BJ47" s="12">
        <v>1</v>
      </c>
    </row>
    <row r="48" spans="1:62" s="2" customFormat="1" ht="63" customHeight="1" x14ac:dyDescent="0.25">
      <c r="A48" s="15" t="s">
        <v>168</v>
      </c>
      <c r="B48" s="11">
        <f t="shared" si="0"/>
        <v>1.8518518518518517E-2</v>
      </c>
      <c r="C48" s="4">
        <f t="shared" si="1"/>
        <v>1</v>
      </c>
      <c r="D48" s="4" t="s">
        <v>2</v>
      </c>
      <c r="E48" s="3">
        <v>1</v>
      </c>
      <c r="F48" s="3"/>
      <c r="G48" s="3"/>
      <c r="H48" s="3">
        <v>1</v>
      </c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>
        <v>1</v>
      </c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12"/>
      <c r="AF48" s="12"/>
      <c r="AG48" s="12"/>
      <c r="AH48" s="12"/>
      <c r="AI48" s="12"/>
      <c r="AJ48" s="12"/>
      <c r="AK48" s="12"/>
      <c r="AL48" s="12"/>
      <c r="AM48" s="12"/>
      <c r="AN48" s="12"/>
      <c r="AO48" s="12"/>
      <c r="AP48" s="12"/>
      <c r="AQ48" s="12"/>
      <c r="AR48" s="12"/>
      <c r="AS48" s="12"/>
      <c r="AT48" s="12"/>
      <c r="AU48" s="12"/>
      <c r="AV48" s="12"/>
      <c r="AW48" s="12"/>
      <c r="AX48" s="12"/>
      <c r="AY48" s="12"/>
      <c r="AZ48" s="12"/>
      <c r="BA48" s="12"/>
      <c r="BB48" s="12"/>
      <c r="BC48" s="12"/>
      <c r="BD48" s="12"/>
      <c r="BE48" s="12"/>
      <c r="BF48" s="12"/>
      <c r="BG48" s="12"/>
      <c r="BH48" s="12"/>
      <c r="BI48" s="12"/>
      <c r="BJ48" s="12"/>
    </row>
    <row r="49" spans="1:62" s="2" customFormat="1" ht="55.5" customHeight="1" x14ac:dyDescent="0.25">
      <c r="A49" s="15" t="s">
        <v>54</v>
      </c>
      <c r="B49" s="11">
        <f t="shared" si="0"/>
        <v>0.51851851851851849</v>
      </c>
      <c r="C49" s="4">
        <f t="shared" si="1"/>
        <v>28</v>
      </c>
      <c r="D49" s="4" t="s">
        <v>2</v>
      </c>
      <c r="E49" s="3">
        <v>1</v>
      </c>
      <c r="F49" s="3"/>
      <c r="G49" s="3"/>
      <c r="H49" s="3">
        <v>1</v>
      </c>
      <c r="I49" s="12"/>
      <c r="J49" s="12"/>
      <c r="K49" s="12"/>
      <c r="L49" s="12"/>
      <c r="M49" s="12"/>
      <c r="N49" s="12"/>
      <c r="O49" s="12"/>
      <c r="P49" s="12">
        <v>1</v>
      </c>
      <c r="Q49" s="12"/>
      <c r="R49" s="12"/>
      <c r="S49" s="12"/>
      <c r="T49" s="12"/>
      <c r="U49" s="12"/>
      <c r="V49" s="12"/>
      <c r="W49" s="12">
        <v>1</v>
      </c>
      <c r="X49" s="12">
        <v>1</v>
      </c>
      <c r="Y49" s="12">
        <v>1</v>
      </c>
      <c r="Z49" s="12">
        <v>1</v>
      </c>
      <c r="AA49" s="12"/>
      <c r="AB49" s="12">
        <v>1</v>
      </c>
      <c r="AC49" s="12">
        <v>1</v>
      </c>
      <c r="AD49" s="12"/>
      <c r="AE49" s="12">
        <v>1</v>
      </c>
      <c r="AF49" s="12"/>
      <c r="AG49" s="12">
        <v>1</v>
      </c>
      <c r="AH49" s="12">
        <v>1</v>
      </c>
      <c r="AI49" s="12">
        <v>1</v>
      </c>
      <c r="AJ49" s="12">
        <v>1</v>
      </c>
      <c r="AK49" s="12">
        <v>1</v>
      </c>
      <c r="AL49" s="12">
        <v>1</v>
      </c>
      <c r="AM49" s="12">
        <v>1</v>
      </c>
      <c r="AN49" s="12">
        <v>1</v>
      </c>
      <c r="AO49" s="12">
        <v>1</v>
      </c>
      <c r="AP49" s="12"/>
      <c r="AQ49" s="12">
        <v>1</v>
      </c>
      <c r="AR49" s="12">
        <v>1</v>
      </c>
      <c r="AS49" s="12"/>
      <c r="AT49" s="12">
        <v>1</v>
      </c>
      <c r="AU49" s="12"/>
      <c r="AV49" s="12">
        <v>1</v>
      </c>
      <c r="AW49" s="12">
        <v>1</v>
      </c>
      <c r="AX49" s="12"/>
      <c r="AY49" s="12">
        <v>1</v>
      </c>
      <c r="AZ49" s="12">
        <v>1</v>
      </c>
      <c r="BA49" s="12">
        <v>1</v>
      </c>
      <c r="BB49" s="12"/>
      <c r="BC49" s="12">
        <v>1</v>
      </c>
      <c r="BD49" s="12"/>
      <c r="BE49" s="12">
        <v>1</v>
      </c>
      <c r="BF49" s="12"/>
      <c r="BG49" s="12"/>
      <c r="BH49" s="12"/>
      <c r="BI49" s="12"/>
      <c r="BJ49" s="12">
        <v>1</v>
      </c>
    </row>
    <row r="50" spans="1:62" s="2" customFormat="1" ht="55.5" customHeight="1" x14ac:dyDescent="0.25">
      <c r="A50" s="15" t="s">
        <v>172</v>
      </c>
      <c r="B50" s="11">
        <f t="shared" si="0"/>
        <v>1.8518518518518517E-2</v>
      </c>
      <c r="C50" s="4">
        <f t="shared" si="1"/>
        <v>1</v>
      </c>
      <c r="D50" s="4" t="s">
        <v>2</v>
      </c>
      <c r="E50" s="3">
        <v>1</v>
      </c>
      <c r="F50" s="3"/>
      <c r="G50" s="3"/>
      <c r="H50" s="3">
        <v>1</v>
      </c>
      <c r="I50" s="12"/>
      <c r="J50" s="12"/>
      <c r="K50" s="12"/>
      <c r="L50" s="12"/>
      <c r="M50" s="12"/>
      <c r="N50" s="12"/>
      <c r="O50" s="12"/>
      <c r="P50" s="12"/>
      <c r="Q50" s="12"/>
      <c r="R50" s="12"/>
      <c r="S50" s="12"/>
      <c r="T50" s="12"/>
      <c r="U50" s="12"/>
      <c r="V50" s="12"/>
      <c r="W50" s="12">
        <v>1</v>
      </c>
      <c r="X50" s="12"/>
      <c r="Y50" s="12"/>
      <c r="Z50" s="12"/>
      <c r="AA50" s="12"/>
      <c r="AB50" s="12"/>
      <c r="AC50" s="12"/>
      <c r="AD50" s="12"/>
      <c r="AE50" s="12"/>
      <c r="AF50" s="12"/>
      <c r="AG50" s="12"/>
      <c r="AH50" s="12"/>
      <c r="AI50" s="12"/>
      <c r="AJ50" s="12"/>
      <c r="AK50" s="12"/>
      <c r="AL50" s="12"/>
      <c r="AM50" s="12"/>
      <c r="AN50" s="12"/>
      <c r="AO50" s="12"/>
      <c r="AP50" s="12"/>
      <c r="AQ50" s="12"/>
      <c r="AR50" s="12"/>
      <c r="AS50" s="12"/>
      <c r="AT50" s="12"/>
      <c r="AU50" s="12"/>
      <c r="AV50" s="12"/>
      <c r="AW50" s="12"/>
      <c r="AX50" s="12"/>
      <c r="AY50" s="12"/>
      <c r="AZ50" s="12"/>
      <c r="BA50" s="12"/>
      <c r="BB50" s="12"/>
      <c r="BC50" s="12"/>
      <c r="BD50" s="12"/>
      <c r="BE50" s="12"/>
      <c r="BF50" s="12"/>
      <c r="BG50" s="12"/>
      <c r="BH50" s="12"/>
      <c r="BI50" s="12"/>
      <c r="BJ50" s="12"/>
    </row>
    <row r="51" spans="1:62" s="2" customFormat="1" ht="55.5" customHeight="1" x14ac:dyDescent="0.25">
      <c r="A51" s="15" t="s">
        <v>109</v>
      </c>
      <c r="B51" s="11">
        <f t="shared" si="0"/>
        <v>3.7037037037037035E-2</v>
      </c>
      <c r="C51" s="4">
        <f t="shared" si="1"/>
        <v>2</v>
      </c>
      <c r="D51" s="4" t="s">
        <v>2</v>
      </c>
      <c r="E51" s="3">
        <v>0</v>
      </c>
      <c r="F51" s="3">
        <v>1</v>
      </c>
      <c r="G51" s="3"/>
      <c r="H51" s="3">
        <v>1</v>
      </c>
      <c r="I51" s="12"/>
      <c r="J51" s="12"/>
      <c r="K51" s="12"/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/>
      <c r="W51" s="12"/>
      <c r="X51" s="12"/>
      <c r="Y51" s="12"/>
      <c r="Z51" s="12"/>
      <c r="AA51" s="12"/>
      <c r="AB51" s="12"/>
      <c r="AC51" s="12"/>
      <c r="AD51" s="12"/>
      <c r="AE51" s="12"/>
      <c r="AF51" s="12"/>
      <c r="AG51" s="12"/>
      <c r="AH51" s="12"/>
      <c r="AI51" s="12"/>
      <c r="AJ51" s="12"/>
      <c r="AK51" s="12"/>
      <c r="AL51" s="12"/>
      <c r="AM51" s="12">
        <v>1</v>
      </c>
      <c r="AN51" s="12">
        <v>1</v>
      </c>
      <c r="AO51" s="12"/>
      <c r="AP51" s="12"/>
      <c r="AQ51" s="12"/>
      <c r="AR51" s="12"/>
      <c r="AS51" s="12"/>
      <c r="AT51" s="12"/>
      <c r="AU51" s="12"/>
      <c r="AV51" s="12"/>
      <c r="AW51" s="12"/>
      <c r="AX51" s="12"/>
      <c r="AY51" s="12"/>
      <c r="AZ51" s="12"/>
      <c r="BA51" s="12"/>
      <c r="BB51" s="12"/>
      <c r="BC51" s="12"/>
      <c r="BD51" s="12"/>
      <c r="BE51" s="12"/>
      <c r="BF51" s="12"/>
      <c r="BG51" s="12"/>
      <c r="BH51" s="12"/>
      <c r="BI51" s="12"/>
      <c r="BJ51" s="12"/>
    </row>
    <row r="52" spans="1:62" s="2" customFormat="1" ht="55.5" customHeight="1" x14ac:dyDescent="0.25">
      <c r="A52" s="15" t="s">
        <v>126</v>
      </c>
      <c r="B52" s="11">
        <f t="shared" si="0"/>
        <v>3.7037037037037035E-2</v>
      </c>
      <c r="C52" s="4">
        <f t="shared" si="1"/>
        <v>2</v>
      </c>
      <c r="D52" s="4" t="s">
        <v>2</v>
      </c>
      <c r="E52" s="3">
        <v>0</v>
      </c>
      <c r="F52" s="3"/>
      <c r="G52" s="3">
        <v>1</v>
      </c>
      <c r="H52" s="3"/>
      <c r="I52" s="12"/>
      <c r="J52" s="12">
        <v>1</v>
      </c>
      <c r="K52" s="12">
        <v>1</v>
      </c>
      <c r="L52" s="12"/>
      <c r="M52" s="12"/>
      <c r="N52" s="12"/>
      <c r="O52" s="12"/>
      <c r="P52" s="12"/>
      <c r="Q52" s="12"/>
      <c r="R52" s="12"/>
      <c r="S52" s="12"/>
      <c r="T52" s="12"/>
      <c r="U52" s="12"/>
      <c r="V52" s="12"/>
      <c r="W52" s="12"/>
      <c r="X52" s="12"/>
      <c r="Y52" s="12"/>
      <c r="Z52" s="12"/>
      <c r="AA52" s="12"/>
      <c r="AB52" s="12"/>
      <c r="AC52" s="12"/>
      <c r="AD52" s="12"/>
      <c r="AE52" s="12"/>
      <c r="AF52" s="12"/>
      <c r="AG52" s="12"/>
      <c r="AH52" s="12"/>
      <c r="AI52" s="12"/>
      <c r="AJ52" s="12"/>
      <c r="AK52" s="12"/>
      <c r="AL52" s="12"/>
      <c r="AM52" s="12"/>
      <c r="AN52" s="12"/>
      <c r="AO52" s="12"/>
      <c r="AP52" s="12"/>
      <c r="AQ52" s="12"/>
      <c r="AR52" s="12"/>
      <c r="AS52" s="12"/>
      <c r="AT52" s="12"/>
      <c r="AU52" s="12"/>
      <c r="AV52" s="12"/>
      <c r="AW52" s="12"/>
      <c r="AX52" s="12"/>
      <c r="AY52" s="12"/>
      <c r="AZ52" s="12"/>
      <c r="BA52" s="12"/>
      <c r="BB52" s="12"/>
      <c r="BC52" s="12"/>
      <c r="BD52" s="12"/>
      <c r="BE52" s="12"/>
      <c r="BF52" s="12"/>
      <c r="BG52" s="12"/>
      <c r="BH52" s="12"/>
      <c r="BI52" s="12"/>
      <c r="BJ52" s="12"/>
    </row>
    <row r="53" spans="1:62" s="2" customFormat="1" ht="55.5" customHeight="1" x14ac:dyDescent="0.25">
      <c r="A53" s="15" t="s">
        <v>65</v>
      </c>
      <c r="B53" s="11">
        <f t="shared" si="0"/>
        <v>1.8518518518518517E-2</v>
      </c>
      <c r="C53" s="4">
        <f t="shared" si="1"/>
        <v>1</v>
      </c>
      <c r="D53" s="4" t="s">
        <v>2</v>
      </c>
      <c r="E53" s="3">
        <v>0</v>
      </c>
      <c r="F53" s="3"/>
      <c r="G53" s="3"/>
      <c r="H53" s="3">
        <v>1</v>
      </c>
      <c r="I53" s="12">
        <v>1</v>
      </c>
      <c r="J53" s="12"/>
      <c r="K53" s="12"/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  <c r="W53" s="12"/>
      <c r="X53" s="12"/>
      <c r="Y53" s="12"/>
      <c r="Z53" s="12"/>
      <c r="AA53" s="12"/>
      <c r="AB53" s="12"/>
      <c r="AC53" s="12"/>
      <c r="AD53" s="12"/>
      <c r="AE53" s="12"/>
      <c r="AF53" s="12"/>
      <c r="AG53" s="12"/>
      <c r="AH53" s="12"/>
      <c r="AI53" s="12"/>
      <c r="AJ53" s="12"/>
      <c r="AK53" s="12"/>
      <c r="AL53" s="12"/>
      <c r="AM53" s="12"/>
      <c r="AN53" s="12"/>
      <c r="AO53" s="12"/>
      <c r="AP53" s="12"/>
      <c r="AQ53" s="12"/>
      <c r="AR53" s="12"/>
      <c r="AS53" s="12"/>
      <c r="AT53" s="12"/>
      <c r="AU53" s="12"/>
      <c r="AV53" s="12"/>
      <c r="AW53" s="12"/>
      <c r="AX53" s="12"/>
      <c r="AY53" s="12"/>
      <c r="AZ53" s="12"/>
      <c r="BA53" s="12"/>
      <c r="BB53" s="12"/>
      <c r="BC53" s="12"/>
      <c r="BD53" s="12"/>
      <c r="BE53" s="12"/>
      <c r="BF53" s="12"/>
      <c r="BG53" s="12"/>
      <c r="BH53" s="12"/>
      <c r="BI53" s="12"/>
      <c r="BJ53" s="12"/>
    </row>
    <row r="54" spans="1:62" ht="55.5" customHeight="1" x14ac:dyDescent="0.25">
      <c r="A54" s="15" t="s">
        <v>66</v>
      </c>
      <c r="B54" s="11">
        <f t="shared" si="0"/>
        <v>1.8518518518518517E-2</v>
      </c>
      <c r="C54" s="4">
        <f t="shared" si="1"/>
        <v>1</v>
      </c>
      <c r="D54" s="4" t="s">
        <v>2</v>
      </c>
      <c r="E54" s="3">
        <v>0</v>
      </c>
      <c r="F54" s="3"/>
      <c r="G54" s="3"/>
      <c r="H54" s="3">
        <v>1</v>
      </c>
      <c r="I54" s="13">
        <v>1</v>
      </c>
      <c r="J54" s="13"/>
      <c r="K54" s="13"/>
      <c r="L54" s="13"/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  <c r="AP54" s="13"/>
      <c r="AQ54" s="13"/>
      <c r="AR54" s="13"/>
      <c r="AS54" s="13"/>
      <c r="AT54" s="13"/>
      <c r="AU54" s="13"/>
      <c r="AV54" s="13"/>
      <c r="AW54" s="13"/>
      <c r="AX54" s="13"/>
      <c r="AY54" s="13"/>
      <c r="AZ54" s="13"/>
      <c r="BA54" s="13"/>
      <c r="BB54" s="13"/>
      <c r="BC54" s="13"/>
      <c r="BD54" s="13"/>
      <c r="BE54" s="13"/>
      <c r="BF54" s="13"/>
      <c r="BG54" s="13"/>
      <c r="BH54" s="13"/>
      <c r="BI54" s="13"/>
      <c r="BJ54" s="13"/>
    </row>
    <row r="55" spans="1:62" ht="55.5" customHeight="1" x14ac:dyDescent="0.25">
      <c r="A55" s="15" t="s">
        <v>113</v>
      </c>
      <c r="B55" s="11">
        <f t="shared" si="0"/>
        <v>5.5555555555555552E-2</v>
      </c>
      <c r="C55" s="4">
        <f t="shared" si="1"/>
        <v>3</v>
      </c>
      <c r="D55" s="4" t="s">
        <v>2</v>
      </c>
      <c r="E55" s="3">
        <v>0</v>
      </c>
      <c r="F55" s="3"/>
      <c r="G55" s="3"/>
      <c r="H55" s="3">
        <v>1</v>
      </c>
      <c r="I55" s="13"/>
      <c r="J55" s="13"/>
      <c r="K55" s="13"/>
      <c r="L55" s="13"/>
      <c r="M55" s="13"/>
      <c r="N55" s="13"/>
      <c r="O55" s="13"/>
      <c r="P55" s="13"/>
      <c r="Q55" s="13"/>
      <c r="R55" s="13"/>
      <c r="S55" s="13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  <c r="AP55" s="13"/>
      <c r="AQ55" s="13"/>
      <c r="AR55" s="13"/>
      <c r="AS55" s="13"/>
      <c r="AT55" s="13"/>
      <c r="AU55" s="13"/>
      <c r="AV55" s="13"/>
      <c r="AW55" s="13"/>
      <c r="AX55" s="13"/>
      <c r="AY55" s="13">
        <v>1</v>
      </c>
      <c r="AZ55" s="13">
        <v>1</v>
      </c>
      <c r="BA55" s="13"/>
      <c r="BB55" s="13"/>
      <c r="BC55" s="13"/>
      <c r="BD55" s="13"/>
      <c r="BE55" s="13"/>
      <c r="BF55" s="13"/>
      <c r="BG55" s="13"/>
      <c r="BH55" s="13"/>
      <c r="BI55" s="13"/>
      <c r="BJ55" s="13">
        <v>1</v>
      </c>
    </row>
    <row r="56" spans="1:62" ht="55.5" customHeight="1" x14ac:dyDescent="0.25">
      <c r="A56" s="15" t="s">
        <v>120</v>
      </c>
      <c r="B56" s="11">
        <f t="shared" si="0"/>
        <v>9.2592592592592587E-2</v>
      </c>
      <c r="C56" s="4">
        <f t="shared" si="1"/>
        <v>5</v>
      </c>
      <c r="D56" s="4" t="s">
        <v>2</v>
      </c>
      <c r="E56" s="3">
        <v>0</v>
      </c>
      <c r="F56" s="3"/>
      <c r="G56" s="3">
        <v>1</v>
      </c>
      <c r="H56" s="3"/>
      <c r="I56" s="13"/>
      <c r="J56" s="13">
        <v>1</v>
      </c>
      <c r="K56" s="13">
        <v>1</v>
      </c>
      <c r="L56" s="13"/>
      <c r="M56" s="13"/>
      <c r="N56" s="13"/>
      <c r="O56" s="13"/>
      <c r="P56" s="13"/>
      <c r="Q56" s="13"/>
      <c r="R56" s="13"/>
      <c r="S56" s="13"/>
      <c r="T56" s="13"/>
      <c r="U56" s="13"/>
      <c r="V56" s="13"/>
      <c r="W56" s="13"/>
      <c r="X56" s="13"/>
      <c r="Y56" s="13">
        <v>1</v>
      </c>
      <c r="Z56" s="13"/>
      <c r="AA56" s="13"/>
      <c r="AB56" s="13"/>
      <c r="AC56" s="13"/>
      <c r="AD56" s="13"/>
      <c r="AE56" s="13"/>
      <c r="AF56" s="13"/>
      <c r="AG56" s="13"/>
      <c r="AH56" s="13">
        <v>1</v>
      </c>
      <c r="AI56" s="13">
        <v>1</v>
      </c>
      <c r="AJ56" s="13"/>
      <c r="AK56" s="13"/>
      <c r="AL56" s="13"/>
      <c r="AM56" s="13"/>
      <c r="AN56" s="13"/>
      <c r="AO56" s="13"/>
      <c r="AP56" s="13"/>
      <c r="AQ56" s="13"/>
      <c r="AR56" s="13"/>
      <c r="AS56" s="13"/>
      <c r="AT56" s="13"/>
      <c r="AU56" s="13"/>
      <c r="AV56" s="13"/>
      <c r="AW56" s="13"/>
      <c r="AX56" s="13"/>
      <c r="AY56" s="13"/>
      <c r="AZ56" s="13"/>
      <c r="BA56" s="13"/>
      <c r="BB56" s="13"/>
      <c r="BC56" s="13"/>
      <c r="BD56" s="13"/>
      <c r="BE56" s="13"/>
      <c r="BF56" s="13"/>
      <c r="BG56" s="13"/>
      <c r="BH56" s="13"/>
      <c r="BI56" s="13"/>
      <c r="BJ56" s="13"/>
    </row>
    <row r="57" spans="1:62" ht="55.5" customHeight="1" x14ac:dyDescent="0.25">
      <c r="A57" s="15" t="s">
        <v>119</v>
      </c>
      <c r="B57" s="11">
        <f t="shared" si="0"/>
        <v>7.407407407407407E-2</v>
      </c>
      <c r="C57" s="4">
        <f t="shared" si="1"/>
        <v>4</v>
      </c>
      <c r="D57" s="4" t="s">
        <v>2</v>
      </c>
      <c r="E57" s="3">
        <v>0</v>
      </c>
      <c r="F57" s="3"/>
      <c r="G57" s="3">
        <v>1</v>
      </c>
      <c r="H57" s="3"/>
      <c r="I57" s="13"/>
      <c r="J57" s="13"/>
      <c r="K57" s="13"/>
      <c r="L57" s="13"/>
      <c r="M57" s="13"/>
      <c r="N57" s="13"/>
      <c r="O57" s="13"/>
      <c r="P57" s="13"/>
      <c r="Q57" s="13"/>
      <c r="R57" s="13"/>
      <c r="S57" s="13"/>
      <c r="T57" s="13"/>
      <c r="U57" s="13"/>
      <c r="V57" s="13"/>
      <c r="W57" s="13"/>
      <c r="X57" s="13"/>
      <c r="Y57" s="13">
        <v>1</v>
      </c>
      <c r="Z57" s="13"/>
      <c r="AA57" s="13"/>
      <c r="AB57" s="13"/>
      <c r="AC57" s="13"/>
      <c r="AD57" s="13"/>
      <c r="AE57" s="13">
        <v>1</v>
      </c>
      <c r="AF57" s="13"/>
      <c r="AG57" s="13"/>
      <c r="AH57" s="13">
        <v>1</v>
      </c>
      <c r="AI57" s="13">
        <v>1</v>
      </c>
      <c r="AJ57" s="13"/>
      <c r="AK57" s="13"/>
      <c r="AL57" s="13"/>
      <c r="AM57" s="13"/>
      <c r="AN57" s="13"/>
      <c r="AO57" s="13"/>
      <c r="AP57" s="13"/>
      <c r="AQ57" s="13"/>
      <c r="AR57" s="13"/>
      <c r="AS57" s="13"/>
      <c r="AT57" s="13"/>
      <c r="AU57" s="13"/>
      <c r="AV57" s="13"/>
      <c r="AW57" s="13"/>
      <c r="AX57" s="13"/>
      <c r="AY57" s="13"/>
      <c r="AZ57" s="13"/>
      <c r="BA57" s="13"/>
      <c r="BB57" s="13"/>
      <c r="BC57" s="13"/>
      <c r="BD57" s="13"/>
      <c r="BE57" s="13"/>
      <c r="BF57" s="13"/>
      <c r="BG57" s="13"/>
      <c r="BH57" s="13"/>
      <c r="BI57" s="13"/>
      <c r="BJ57" s="13"/>
    </row>
    <row r="58" spans="1:62" ht="55.5" customHeight="1" x14ac:dyDescent="0.25">
      <c r="A58" s="15" t="s">
        <v>121</v>
      </c>
      <c r="B58" s="11">
        <f t="shared" si="0"/>
        <v>0.1111111111111111</v>
      </c>
      <c r="C58" s="4">
        <f t="shared" si="1"/>
        <v>6</v>
      </c>
      <c r="D58" s="4" t="s">
        <v>2</v>
      </c>
      <c r="E58" s="3">
        <v>0</v>
      </c>
      <c r="F58" s="3"/>
      <c r="G58" s="3"/>
      <c r="H58" s="3">
        <v>1</v>
      </c>
      <c r="I58" s="13"/>
      <c r="J58" s="13">
        <v>1</v>
      </c>
      <c r="K58" s="13">
        <v>1</v>
      </c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>
        <v>1</v>
      </c>
      <c r="Z58" s="13">
        <v>1</v>
      </c>
      <c r="AA58" s="13"/>
      <c r="AB58" s="13"/>
      <c r="AC58" s="13"/>
      <c r="AD58" s="13"/>
      <c r="AE58" s="13">
        <v>1</v>
      </c>
      <c r="AF58" s="13"/>
      <c r="AG58" s="13"/>
      <c r="AH58" s="13"/>
      <c r="AI58" s="13">
        <v>1</v>
      </c>
      <c r="AJ58" s="13"/>
      <c r="AK58" s="13"/>
      <c r="AL58" s="13"/>
      <c r="AM58" s="13"/>
      <c r="AN58" s="13"/>
      <c r="AO58" s="13"/>
      <c r="AP58" s="13"/>
      <c r="AQ58" s="13"/>
      <c r="AR58" s="13"/>
      <c r="AS58" s="13"/>
      <c r="AT58" s="13"/>
      <c r="AU58" s="13"/>
      <c r="AV58" s="13"/>
      <c r="AW58" s="13"/>
      <c r="AX58" s="13"/>
      <c r="AY58" s="13"/>
      <c r="AZ58" s="13"/>
      <c r="BA58" s="13"/>
      <c r="BB58" s="13"/>
      <c r="BC58" s="13"/>
      <c r="BD58" s="13"/>
      <c r="BE58" s="13"/>
      <c r="BF58" s="13"/>
      <c r="BG58" s="13"/>
      <c r="BH58" s="13"/>
      <c r="BI58" s="13"/>
      <c r="BJ58" s="13"/>
    </row>
    <row r="59" spans="1:62" ht="55.5" customHeight="1" x14ac:dyDescent="0.25">
      <c r="A59" s="15" t="s">
        <v>127</v>
      </c>
      <c r="B59" s="11">
        <f t="shared" si="0"/>
        <v>1.8518518518518517E-2</v>
      </c>
      <c r="C59" s="4">
        <f t="shared" si="1"/>
        <v>1</v>
      </c>
      <c r="D59" s="4" t="s">
        <v>2</v>
      </c>
      <c r="E59" s="3">
        <v>0</v>
      </c>
      <c r="F59" s="3"/>
      <c r="G59" s="3">
        <v>1</v>
      </c>
      <c r="H59" s="3"/>
      <c r="I59" s="13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13">
        <v>1</v>
      </c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3"/>
      <c r="AR59" s="13"/>
      <c r="AS59" s="13"/>
      <c r="AT59" s="13"/>
      <c r="AU59" s="13"/>
      <c r="AV59" s="13"/>
      <c r="AW59" s="13"/>
      <c r="AX59" s="13"/>
      <c r="AY59" s="13"/>
      <c r="AZ59" s="13"/>
      <c r="BA59" s="13"/>
      <c r="BB59" s="13"/>
      <c r="BC59" s="13"/>
      <c r="BD59" s="13"/>
      <c r="BE59" s="13"/>
      <c r="BF59" s="13"/>
      <c r="BG59" s="13"/>
      <c r="BH59" s="13"/>
      <c r="BI59" s="13"/>
      <c r="BJ59" s="13"/>
    </row>
    <row r="60" spans="1:62" ht="55.5" customHeight="1" x14ac:dyDescent="0.25">
      <c r="A60" s="15" t="s">
        <v>130</v>
      </c>
      <c r="B60" s="11">
        <f t="shared" si="0"/>
        <v>3.7037037037037035E-2</v>
      </c>
      <c r="C60" s="4">
        <f t="shared" si="1"/>
        <v>2</v>
      </c>
      <c r="D60" s="4" t="s">
        <v>2</v>
      </c>
      <c r="E60" s="3">
        <v>0</v>
      </c>
      <c r="F60" s="3">
        <v>1</v>
      </c>
      <c r="G60" s="3"/>
      <c r="H60" s="3">
        <v>1</v>
      </c>
      <c r="I60" s="13"/>
      <c r="J60" s="13"/>
      <c r="K60" s="13"/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  <c r="AP60" s="13"/>
      <c r="AQ60" s="13">
        <v>1</v>
      </c>
      <c r="AR60" s="13">
        <v>1</v>
      </c>
      <c r="AS60" s="13"/>
      <c r="AT60" s="13"/>
      <c r="AU60" s="13"/>
      <c r="AV60" s="13"/>
      <c r="AW60" s="13"/>
      <c r="AX60" s="13"/>
      <c r="AY60" s="13"/>
      <c r="AZ60" s="13"/>
      <c r="BA60" s="13"/>
      <c r="BB60" s="13"/>
      <c r="BC60" s="13"/>
      <c r="BD60" s="13"/>
      <c r="BE60" s="13"/>
      <c r="BF60" s="13"/>
      <c r="BG60" s="13"/>
      <c r="BH60" s="13"/>
      <c r="BI60" s="13"/>
      <c r="BJ60" s="13"/>
    </row>
    <row r="61" spans="1:62" ht="55.5" customHeight="1" x14ac:dyDescent="0.25">
      <c r="A61" s="15" t="s">
        <v>131</v>
      </c>
      <c r="B61" s="11">
        <f t="shared" si="0"/>
        <v>1.8518518518518517E-2</v>
      </c>
      <c r="C61" s="4">
        <f t="shared" si="1"/>
        <v>1</v>
      </c>
      <c r="D61" s="4" t="s">
        <v>2</v>
      </c>
      <c r="E61" s="3">
        <v>0</v>
      </c>
      <c r="F61" s="3">
        <v>1</v>
      </c>
      <c r="G61" s="3"/>
      <c r="H61" s="3">
        <v>1</v>
      </c>
      <c r="I61" s="13"/>
      <c r="J61" s="13"/>
      <c r="K61" s="13"/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3">
        <v>1</v>
      </c>
      <c r="AR61" s="13"/>
      <c r="AS61" s="13"/>
      <c r="AT61" s="13"/>
      <c r="AU61" s="13"/>
      <c r="AV61" s="13"/>
      <c r="AW61" s="13"/>
      <c r="AX61" s="13"/>
      <c r="AY61" s="13"/>
      <c r="AZ61" s="13"/>
      <c r="BA61" s="13"/>
      <c r="BB61" s="13"/>
      <c r="BC61" s="13"/>
      <c r="BD61" s="13"/>
      <c r="BE61" s="13"/>
      <c r="BF61" s="13"/>
      <c r="BG61" s="13"/>
      <c r="BH61" s="13"/>
      <c r="BI61" s="13"/>
      <c r="BJ61" s="13"/>
    </row>
    <row r="62" spans="1:62" ht="55.5" customHeight="1" x14ac:dyDescent="0.25">
      <c r="A62" s="17" t="s">
        <v>116</v>
      </c>
      <c r="B62" s="11">
        <f t="shared" si="0"/>
        <v>3.7037037037037035E-2</v>
      </c>
      <c r="C62" s="4">
        <f t="shared" si="1"/>
        <v>2</v>
      </c>
      <c r="D62" s="4" t="s">
        <v>2</v>
      </c>
      <c r="E62" s="3">
        <v>0</v>
      </c>
      <c r="F62" s="3"/>
      <c r="G62" s="3"/>
      <c r="H62" s="3">
        <v>1</v>
      </c>
      <c r="I62" s="13"/>
      <c r="J62" s="13"/>
      <c r="K62" s="13"/>
      <c r="L62" s="13"/>
      <c r="M62" s="13"/>
      <c r="N62" s="13"/>
      <c r="O62" s="13"/>
      <c r="P62" s="13"/>
      <c r="Q62" s="13"/>
      <c r="R62" s="13"/>
      <c r="S62" s="13">
        <v>1</v>
      </c>
      <c r="T62" s="13">
        <v>1</v>
      </c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3"/>
      <c r="AR62" s="13"/>
      <c r="AS62" s="13"/>
      <c r="AT62" s="13"/>
      <c r="AU62" s="13"/>
      <c r="AV62" s="13"/>
      <c r="AW62" s="13"/>
      <c r="AX62" s="13"/>
      <c r="AY62" s="13"/>
      <c r="AZ62" s="13"/>
      <c r="BA62" s="13"/>
      <c r="BB62" s="13"/>
      <c r="BC62" s="13"/>
      <c r="BD62" s="13"/>
      <c r="BE62" s="13"/>
      <c r="BF62" s="13"/>
      <c r="BG62" s="13"/>
      <c r="BH62" s="13"/>
      <c r="BI62" s="13"/>
      <c r="BJ62" s="13"/>
    </row>
    <row r="63" spans="1:62" ht="55.5" customHeight="1" x14ac:dyDescent="0.25">
      <c r="A63" s="15" t="s">
        <v>165</v>
      </c>
      <c r="B63" s="11">
        <f t="shared" si="0"/>
        <v>1.8518518518518517E-2</v>
      </c>
      <c r="C63" s="4">
        <f t="shared" si="1"/>
        <v>1</v>
      </c>
      <c r="D63" s="4" t="s">
        <v>2</v>
      </c>
      <c r="E63" s="3">
        <v>1</v>
      </c>
      <c r="F63" s="3"/>
      <c r="G63" s="3"/>
      <c r="H63" s="3">
        <v>1</v>
      </c>
      <c r="I63" s="13"/>
      <c r="J63" s="13"/>
      <c r="K63" s="13"/>
      <c r="L63" s="13"/>
      <c r="M63" s="13"/>
      <c r="N63" s="13"/>
      <c r="O63" s="13"/>
      <c r="P63" s="13"/>
      <c r="Q63" s="13"/>
      <c r="R63" s="13"/>
      <c r="S63" s="13"/>
      <c r="T63" s="13">
        <v>1</v>
      </c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3"/>
      <c r="AQ63" s="13"/>
      <c r="AR63" s="13"/>
      <c r="AS63" s="13"/>
      <c r="AT63" s="13"/>
      <c r="AU63" s="13"/>
      <c r="AV63" s="13"/>
      <c r="AW63" s="13"/>
      <c r="AX63" s="13"/>
      <c r="AY63" s="13"/>
      <c r="AZ63" s="13"/>
      <c r="BA63" s="13"/>
      <c r="BB63" s="13"/>
      <c r="BC63" s="13"/>
      <c r="BD63" s="13"/>
      <c r="BE63" s="13"/>
      <c r="BF63" s="13"/>
      <c r="BG63" s="13"/>
      <c r="BH63" s="13"/>
      <c r="BI63" s="13"/>
      <c r="BJ63" s="13"/>
    </row>
    <row r="64" spans="1:62" ht="55.5" customHeight="1" x14ac:dyDescent="0.25">
      <c r="A64" s="15" t="s">
        <v>166</v>
      </c>
      <c r="B64" s="11">
        <f t="shared" si="0"/>
        <v>1.8518518518518517E-2</v>
      </c>
      <c r="C64" s="4">
        <f t="shared" si="1"/>
        <v>1</v>
      </c>
      <c r="D64" s="4" t="s">
        <v>2</v>
      </c>
      <c r="E64" s="3">
        <v>1</v>
      </c>
      <c r="F64" s="3"/>
      <c r="G64" s="3"/>
      <c r="H64" s="3">
        <v>1</v>
      </c>
      <c r="I64" s="13"/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3">
        <v>1</v>
      </c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  <c r="AP64" s="13"/>
      <c r="AQ64" s="13"/>
      <c r="AR64" s="13"/>
      <c r="AS64" s="13"/>
      <c r="AT64" s="13"/>
      <c r="AU64" s="13"/>
      <c r="AV64" s="13"/>
      <c r="AW64" s="13"/>
      <c r="AX64" s="13"/>
      <c r="AY64" s="13"/>
      <c r="AZ64" s="13"/>
      <c r="BA64" s="13"/>
      <c r="BB64" s="13"/>
      <c r="BC64" s="13"/>
      <c r="BD64" s="13"/>
      <c r="BE64" s="13"/>
      <c r="BF64" s="13"/>
      <c r="BG64" s="13"/>
      <c r="BH64" s="13"/>
      <c r="BI64" s="13"/>
      <c r="BJ64" s="13"/>
    </row>
    <row r="65" spans="1:62" s="2" customFormat="1" ht="55.5" customHeight="1" x14ac:dyDescent="0.25">
      <c r="A65" s="15" t="s">
        <v>111</v>
      </c>
      <c r="B65" s="11">
        <f t="shared" si="0"/>
        <v>0.3888888888888889</v>
      </c>
      <c r="C65" s="4">
        <f t="shared" si="1"/>
        <v>21</v>
      </c>
      <c r="D65" s="4" t="s">
        <v>3</v>
      </c>
      <c r="E65" s="3">
        <v>1</v>
      </c>
      <c r="F65" s="3"/>
      <c r="G65" s="3">
        <v>1</v>
      </c>
      <c r="H65" s="3"/>
      <c r="I65" s="12"/>
      <c r="J65" s="12"/>
      <c r="K65" s="12"/>
      <c r="L65" s="12"/>
      <c r="M65" s="12"/>
      <c r="N65" s="12"/>
      <c r="O65" s="12">
        <v>1</v>
      </c>
      <c r="P65" s="12"/>
      <c r="Q65" s="12"/>
      <c r="R65" s="12"/>
      <c r="S65" s="12">
        <v>1</v>
      </c>
      <c r="T65" s="12"/>
      <c r="U65" s="12"/>
      <c r="V65" s="12">
        <v>1</v>
      </c>
      <c r="W65" s="12"/>
      <c r="X65" s="12"/>
      <c r="Y65" s="12"/>
      <c r="Z65" s="12"/>
      <c r="AA65" s="12"/>
      <c r="AB65" s="12"/>
      <c r="AC65" s="12"/>
      <c r="AD65" s="12"/>
      <c r="AE65" s="12"/>
      <c r="AF65" s="12">
        <v>1</v>
      </c>
      <c r="AG65" s="12">
        <v>1</v>
      </c>
      <c r="AH65" s="12">
        <v>1</v>
      </c>
      <c r="AI65" s="12">
        <v>1</v>
      </c>
      <c r="AJ65" s="12">
        <v>1</v>
      </c>
      <c r="AK65" s="12">
        <v>1</v>
      </c>
      <c r="AL65" s="12"/>
      <c r="AM65" s="12"/>
      <c r="AN65" s="12">
        <v>1</v>
      </c>
      <c r="AO65" s="12"/>
      <c r="AP65" s="12">
        <v>1</v>
      </c>
      <c r="AQ65" s="12">
        <v>1</v>
      </c>
      <c r="AR65" s="12">
        <v>1</v>
      </c>
      <c r="AS65" s="12"/>
      <c r="AT65" s="12"/>
      <c r="AU65" s="12"/>
      <c r="AV65" s="12">
        <v>1</v>
      </c>
      <c r="AW65" s="12">
        <v>1</v>
      </c>
      <c r="AX65" s="12">
        <v>1</v>
      </c>
      <c r="AY65" s="12">
        <v>1</v>
      </c>
      <c r="AZ65" s="12">
        <v>1</v>
      </c>
      <c r="BA65" s="12"/>
      <c r="BB65" s="12"/>
      <c r="BC65" s="12">
        <v>1</v>
      </c>
      <c r="BD65" s="12">
        <v>1</v>
      </c>
      <c r="BE65" s="12"/>
      <c r="BF65" s="12"/>
      <c r="BG65" s="12">
        <v>1</v>
      </c>
      <c r="BH65" s="12"/>
      <c r="BI65" s="12"/>
      <c r="BJ65" s="12"/>
    </row>
    <row r="66" spans="1:62" s="2" customFormat="1" ht="55.5" customHeight="1" x14ac:dyDescent="0.25">
      <c r="A66" s="15" t="s">
        <v>61</v>
      </c>
      <c r="B66" s="11">
        <f t="shared" si="0"/>
        <v>3.7037037037037035E-2</v>
      </c>
      <c r="C66" s="4">
        <f t="shared" si="1"/>
        <v>2</v>
      </c>
      <c r="D66" s="4" t="s">
        <v>3</v>
      </c>
      <c r="E66" s="3">
        <v>0</v>
      </c>
      <c r="F66" s="3">
        <v>1</v>
      </c>
      <c r="G66" s="3">
        <v>1</v>
      </c>
      <c r="H66" s="3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  <c r="W66" s="12"/>
      <c r="X66" s="12"/>
      <c r="Y66" s="12"/>
      <c r="Z66" s="12"/>
      <c r="AA66" s="12"/>
      <c r="AB66" s="12"/>
      <c r="AC66" s="12"/>
      <c r="AD66" s="12"/>
      <c r="AE66" s="12"/>
      <c r="AF66" s="12"/>
      <c r="AG66" s="12"/>
      <c r="AH66" s="12"/>
      <c r="AI66" s="12"/>
      <c r="AJ66" s="12">
        <v>1</v>
      </c>
      <c r="AK66" s="12">
        <v>1</v>
      </c>
      <c r="AL66" s="12"/>
      <c r="AM66" s="12"/>
      <c r="AN66" s="12"/>
      <c r="AO66" s="12"/>
      <c r="AP66" s="12"/>
      <c r="AQ66" s="12"/>
      <c r="AR66" s="12"/>
      <c r="AS66" s="12"/>
      <c r="AT66" s="12"/>
      <c r="AU66" s="12"/>
      <c r="AV66" s="12"/>
      <c r="AW66" s="12"/>
      <c r="AX66" s="12"/>
      <c r="AY66" s="12"/>
      <c r="AZ66" s="12"/>
      <c r="BA66" s="12"/>
      <c r="BB66" s="12"/>
      <c r="BC66" s="12"/>
      <c r="BD66" s="12"/>
      <c r="BE66" s="12"/>
      <c r="BF66" s="12"/>
      <c r="BG66" s="12"/>
      <c r="BH66" s="12"/>
      <c r="BI66" s="12"/>
      <c r="BJ66" s="12"/>
    </row>
    <row r="67" spans="1:62" s="2" customFormat="1" ht="55.5" customHeight="1" x14ac:dyDescent="0.25">
      <c r="A67" s="15" t="s">
        <v>169</v>
      </c>
      <c r="B67" s="11">
        <f t="shared" ref="B67:B113" si="2">C67/54</f>
        <v>3.7037037037037035E-2</v>
      </c>
      <c r="C67" s="4">
        <f t="shared" ref="C67:C113" si="3">SUM(I67:BJ67)</f>
        <v>2</v>
      </c>
      <c r="D67" s="4" t="s">
        <v>3</v>
      </c>
      <c r="E67" s="3">
        <v>1</v>
      </c>
      <c r="F67" s="3"/>
      <c r="G67" s="3"/>
      <c r="H67" s="3">
        <v>1</v>
      </c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>
        <v>1</v>
      </c>
      <c r="U67" s="12"/>
      <c r="V67" s="12"/>
      <c r="W67" s="12"/>
      <c r="X67" s="12"/>
      <c r="Y67" s="12"/>
      <c r="Z67" s="12"/>
      <c r="AA67" s="12"/>
      <c r="AB67" s="12"/>
      <c r="AC67" s="12"/>
      <c r="AD67" s="12"/>
      <c r="AE67" s="12"/>
      <c r="AF67" s="12"/>
      <c r="AG67" s="12"/>
      <c r="AH67" s="12"/>
      <c r="AI67" s="12"/>
      <c r="AJ67" s="12"/>
      <c r="AK67" s="12"/>
      <c r="AL67" s="12"/>
      <c r="AM67" s="12"/>
      <c r="AN67" s="12"/>
      <c r="AO67" s="12"/>
      <c r="AP67" s="12"/>
      <c r="AQ67" s="12"/>
      <c r="AR67" s="12"/>
      <c r="AS67" s="12"/>
      <c r="AT67" s="12"/>
      <c r="AU67" s="12"/>
      <c r="AV67" s="12"/>
      <c r="AW67" s="12"/>
      <c r="AX67" s="12"/>
      <c r="AY67" s="12"/>
      <c r="AZ67" s="12"/>
      <c r="BA67" s="12"/>
      <c r="BB67" s="12"/>
      <c r="BC67" s="12"/>
      <c r="BD67" s="12"/>
      <c r="BE67" s="12"/>
      <c r="BF67" s="12"/>
      <c r="BG67" s="12">
        <v>1</v>
      </c>
      <c r="BH67" s="12"/>
      <c r="BI67" s="12"/>
      <c r="BJ67" s="12"/>
    </row>
    <row r="68" spans="1:62" s="2" customFormat="1" ht="55.5" customHeight="1" x14ac:dyDescent="0.25">
      <c r="A68" s="15" t="s">
        <v>171</v>
      </c>
      <c r="B68" s="11">
        <f t="shared" si="2"/>
        <v>1.8518518518518517E-2</v>
      </c>
      <c r="C68" s="4">
        <f t="shared" si="3"/>
        <v>1</v>
      </c>
      <c r="D68" s="4" t="s">
        <v>3</v>
      </c>
      <c r="E68" s="3">
        <v>0</v>
      </c>
      <c r="F68" s="3"/>
      <c r="G68" s="3"/>
      <c r="H68" s="3">
        <v>1</v>
      </c>
      <c r="I68" s="12"/>
      <c r="J68" s="12"/>
      <c r="K68" s="12"/>
      <c r="L68" s="12"/>
      <c r="M68" s="12"/>
      <c r="N68" s="12"/>
      <c r="O68" s="12"/>
      <c r="P68" s="12"/>
      <c r="Q68" s="12"/>
      <c r="R68" s="12"/>
      <c r="S68" s="12"/>
      <c r="T68" s="12"/>
      <c r="U68" s="12"/>
      <c r="V68" s="12"/>
      <c r="W68" s="12">
        <v>1</v>
      </c>
      <c r="X68" s="12"/>
      <c r="Y68" s="12"/>
      <c r="Z68" s="12"/>
      <c r="AA68" s="12"/>
      <c r="AB68" s="12"/>
      <c r="AC68" s="12"/>
      <c r="AD68" s="12"/>
      <c r="AE68" s="12"/>
      <c r="AF68" s="12"/>
      <c r="AG68" s="12"/>
      <c r="AH68" s="12"/>
      <c r="AI68" s="12"/>
      <c r="AJ68" s="12"/>
      <c r="AK68" s="12"/>
      <c r="AL68" s="12"/>
      <c r="AM68" s="12"/>
      <c r="AN68" s="12"/>
      <c r="AO68" s="12"/>
      <c r="AP68" s="12"/>
      <c r="AQ68" s="12"/>
      <c r="AR68" s="12"/>
      <c r="AS68" s="12"/>
      <c r="AT68" s="12"/>
      <c r="AU68" s="12"/>
      <c r="AV68" s="12"/>
      <c r="AW68" s="12"/>
      <c r="AX68" s="12"/>
      <c r="AY68" s="12"/>
      <c r="AZ68" s="12"/>
      <c r="BA68" s="12"/>
      <c r="BB68" s="12"/>
      <c r="BC68" s="12"/>
      <c r="BD68" s="12"/>
      <c r="BE68" s="12"/>
      <c r="BF68" s="12"/>
      <c r="BG68" s="12"/>
      <c r="BH68" s="12"/>
      <c r="BI68" s="12"/>
      <c r="BJ68" s="12"/>
    </row>
    <row r="69" spans="1:62" s="2" customFormat="1" ht="78" customHeight="1" x14ac:dyDescent="0.25">
      <c r="A69" s="15" t="s">
        <v>52</v>
      </c>
      <c r="B69" s="11">
        <f t="shared" si="2"/>
        <v>0.35185185185185186</v>
      </c>
      <c r="C69" s="4">
        <f t="shared" si="3"/>
        <v>19</v>
      </c>
      <c r="D69" s="4" t="s">
        <v>3</v>
      </c>
      <c r="E69" s="3">
        <v>1</v>
      </c>
      <c r="F69" s="3"/>
      <c r="G69" s="3"/>
      <c r="H69" s="3">
        <v>1</v>
      </c>
      <c r="I69" s="12"/>
      <c r="J69" s="12"/>
      <c r="K69" s="12"/>
      <c r="L69" s="12"/>
      <c r="M69" s="12"/>
      <c r="N69" s="12"/>
      <c r="O69" s="12">
        <v>1</v>
      </c>
      <c r="P69" s="12"/>
      <c r="Q69" s="12"/>
      <c r="R69" s="12"/>
      <c r="S69" s="12">
        <v>1</v>
      </c>
      <c r="T69" s="12"/>
      <c r="U69" s="12"/>
      <c r="V69" s="12"/>
      <c r="W69" s="12">
        <v>1</v>
      </c>
      <c r="X69" s="12"/>
      <c r="Y69" s="12"/>
      <c r="Z69" s="12"/>
      <c r="AA69" s="12"/>
      <c r="AB69" s="12">
        <v>1</v>
      </c>
      <c r="AC69" s="12"/>
      <c r="AD69" s="12"/>
      <c r="AE69" s="12"/>
      <c r="AF69" s="12">
        <v>1</v>
      </c>
      <c r="AG69" s="12">
        <v>1</v>
      </c>
      <c r="AH69" s="12">
        <v>1</v>
      </c>
      <c r="AI69" s="12"/>
      <c r="AJ69" s="12"/>
      <c r="AK69" s="12"/>
      <c r="AL69" s="12"/>
      <c r="AM69" s="12"/>
      <c r="AN69" s="12">
        <v>1</v>
      </c>
      <c r="AO69" s="12"/>
      <c r="AP69" s="12">
        <v>1</v>
      </c>
      <c r="AQ69" s="12">
        <v>1</v>
      </c>
      <c r="AR69" s="12">
        <v>1</v>
      </c>
      <c r="AS69" s="12"/>
      <c r="AT69" s="12"/>
      <c r="AU69" s="12"/>
      <c r="AV69" s="12">
        <v>1</v>
      </c>
      <c r="AW69" s="12">
        <v>1</v>
      </c>
      <c r="AX69" s="12">
        <v>1</v>
      </c>
      <c r="AY69" s="12">
        <v>1</v>
      </c>
      <c r="AZ69" s="12">
        <v>1</v>
      </c>
      <c r="BA69" s="12"/>
      <c r="BB69" s="12"/>
      <c r="BC69" s="12">
        <v>1</v>
      </c>
      <c r="BD69" s="12">
        <v>1</v>
      </c>
      <c r="BE69" s="12"/>
      <c r="BF69" s="12"/>
      <c r="BG69" s="12">
        <v>1</v>
      </c>
      <c r="BH69" s="12"/>
      <c r="BI69" s="12"/>
      <c r="BJ69" s="12"/>
    </row>
    <row r="70" spans="1:62" s="2" customFormat="1" ht="55.5" customHeight="1" x14ac:dyDescent="0.25">
      <c r="A70" s="15" t="s">
        <v>53</v>
      </c>
      <c r="B70" s="11">
        <f t="shared" si="2"/>
        <v>0.1111111111111111</v>
      </c>
      <c r="C70" s="4">
        <f t="shared" si="3"/>
        <v>6</v>
      </c>
      <c r="D70" s="4" t="s">
        <v>3</v>
      </c>
      <c r="E70" s="3">
        <v>1</v>
      </c>
      <c r="F70" s="3"/>
      <c r="G70" s="3"/>
      <c r="H70" s="3">
        <v>1</v>
      </c>
      <c r="I70" s="12"/>
      <c r="J70" s="12"/>
      <c r="K70" s="12"/>
      <c r="L70" s="12"/>
      <c r="M70" s="12"/>
      <c r="N70" s="12"/>
      <c r="O70" s="12">
        <v>1</v>
      </c>
      <c r="P70" s="12"/>
      <c r="Q70" s="12"/>
      <c r="R70" s="12"/>
      <c r="S70" s="12"/>
      <c r="T70" s="12"/>
      <c r="U70" s="12"/>
      <c r="V70" s="12"/>
      <c r="W70" s="12"/>
      <c r="X70" s="12"/>
      <c r="Y70" s="12"/>
      <c r="Z70" s="12"/>
      <c r="AA70" s="12"/>
      <c r="AB70" s="12">
        <v>1</v>
      </c>
      <c r="AC70" s="12"/>
      <c r="AD70" s="12"/>
      <c r="AE70" s="12"/>
      <c r="AF70" s="12"/>
      <c r="AG70" s="12"/>
      <c r="AH70" s="12"/>
      <c r="AI70" s="12"/>
      <c r="AJ70" s="12"/>
      <c r="AK70" s="12"/>
      <c r="AL70" s="12"/>
      <c r="AM70" s="12"/>
      <c r="AN70" s="12">
        <v>1</v>
      </c>
      <c r="AO70" s="12"/>
      <c r="AP70" s="12"/>
      <c r="AQ70" s="12"/>
      <c r="AR70" s="12"/>
      <c r="AS70" s="12"/>
      <c r="AT70" s="12"/>
      <c r="AU70" s="12"/>
      <c r="AV70" s="12">
        <v>1</v>
      </c>
      <c r="AW70" s="12">
        <v>1</v>
      </c>
      <c r="AX70" s="12">
        <v>1</v>
      </c>
      <c r="AY70" s="12"/>
      <c r="AZ70" s="12"/>
      <c r="BA70" s="12"/>
      <c r="BB70" s="12"/>
      <c r="BC70" s="12"/>
      <c r="BD70" s="12"/>
      <c r="BE70" s="12"/>
      <c r="BF70" s="12"/>
      <c r="BG70" s="12"/>
      <c r="BH70" s="12"/>
      <c r="BI70" s="12"/>
      <c r="BJ70" s="12"/>
    </row>
    <row r="71" spans="1:62" s="2" customFormat="1" ht="55.5" customHeight="1" x14ac:dyDescent="0.25">
      <c r="A71" s="15" t="s">
        <v>60</v>
      </c>
      <c r="B71" s="11">
        <f t="shared" si="2"/>
        <v>3.7037037037037035E-2</v>
      </c>
      <c r="C71" s="4">
        <f t="shared" si="3"/>
        <v>2</v>
      </c>
      <c r="D71" s="4" t="s">
        <v>3</v>
      </c>
      <c r="E71" s="3">
        <v>0</v>
      </c>
      <c r="F71" s="3">
        <v>1</v>
      </c>
      <c r="G71" s="3"/>
      <c r="H71" s="3">
        <v>1</v>
      </c>
      <c r="I71" s="12"/>
      <c r="J71" s="12"/>
      <c r="K71" s="12"/>
      <c r="L71" s="12"/>
      <c r="M71" s="12"/>
      <c r="N71" s="12"/>
      <c r="O71" s="12"/>
      <c r="P71" s="12"/>
      <c r="Q71" s="12"/>
      <c r="R71" s="12"/>
      <c r="S71" s="12"/>
      <c r="T71" s="12"/>
      <c r="U71" s="12"/>
      <c r="V71" s="12"/>
      <c r="W71" s="12"/>
      <c r="X71" s="12"/>
      <c r="Y71" s="12"/>
      <c r="Z71" s="12"/>
      <c r="AA71" s="12"/>
      <c r="AB71" s="12"/>
      <c r="AC71" s="12"/>
      <c r="AD71" s="12"/>
      <c r="AE71" s="12"/>
      <c r="AF71" s="12"/>
      <c r="AG71" s="12"/>
      <c r="AH71" s="12"/>
      <c r="AI71" s="12"/>
      <c r="AJ71" s="12">
        <v>1</v>
      </c>
      <c r="AK71" s="12">
        <v>1</v>
      </c>
      <c r="AL71" s="12"/>
      <c r="AM71" s="12"/>
      <c r="AN71" s="12"/>
      <c r="AO71" s="12"/>
      <c r="AP71" s="12"/>
      <c r="AQ71" s="12"/>
      <c r="AR71" s="12"/>
      <c r="AS71" s="12"/>
      <c r="AT71" s="12"/>
      <c r="AU71" s="12"/>
      <c r="AV71" s="12"/>
      <c r="AW71" s="12"/>
      <c r="AX71" s="12"/>
      <c r="AY71" s="12"/>
      <c r="AZ71" s="12"/>
      <c r="BA71" s="12"/>
      <c r="BB71" s="12"/>
      <c r="BC71" s="12"/>
      <c r="BD71" s="12"/>
      <c r="BE71" s="12"/>
      <c r="BF71" s="12"/>
      <c r="BG71" s="12"/>
      <c r="BH71" s="12"/>
      <c r="BI71" s="12"/>
      <c r="BJ71" s="12"/>
    </row>
    <row r="72" spans="1:62" s="2" customFormat="1" ht="55.5" customHeight="1" x14ac:dyDescent="0.25">
      <c r="A72" s="15" t="s">
        <v>117</v>
      </c>
      <c r="B72" s="11">
        <f t="shared" si="2"/>
        <v>1.8518518518518517E-2</v>
      </c>
      <c r="C72" s="4">
        <f t="shared" si="3"/>
        <v>1</v>
      </c>
      <c r="D72" s="4" t="s">
        <v>3</v>
      </c>
      <c r="E72" s="3">
        <v>0</v>
      </c>
      <c r="F72" s="3">
        <v>1</v>
      </c>
      <c r="G72" s="3">
        <v>1</v>
      </c>
      <c r="H72" s="3"/>
      <c r="I72" s="12"/>
      <c r="J72" s="12"/>
      <c r="K72" s="12"/>
      <c r="L72" s="12"/>
      <c r="M72" s="12"/>
      <c r="N72" s="12"/>
      <c r="O72" s="12"/>
      <c r="P72" s="12"/>
      <c r="Q72" s="12"/>
      <c r="R72" s="12"/>
      <c r="S72" s="12">
        <v>1</v>
      </c>
      <c r="T72" s="12"/>
      <c r="U72" s="12"/>
      <c r="V72" s="12"/>
      <c r="W72" s="12"/>
      <c r="X72" s="12"/>
      <c r="Y72" s="12"/>
      <c r="Z72" s="12"/>
      <c r="AA72" s="12"/>
      <c r="AB72" s="12"/>
      <c r="AC72" s="12"/>
      <c r="AD72" s="12"/>
      <c r="AE72" s="12"/>
      <c r="AF72" s="12"/>
      <c r="AG72" s="12"/>
      <c r="AH72" s="12"/>
      <c r="AI72" s="12"/>
      <c r="AJ72" s="12"/>
      <c r="AK72" s="12"/>
      <c r="AL72" s="12"/>
      <c r="AM72" s="12"/>
      <c r="AN72" s="12"/>
      <c r="AO72" s="12"/>
      <c r="AP72" s="12"/>
      <c r="AQ72" s="12"/>
      <c r="AR72" s="12"/>
      <c r="AS72" s="12"/>
      <c r="AT72" s="12"/>
      <c r="AU72" s="12"/>
      <c r="AV72" s="12"/>
      <c r="AW72" s="12"/>
      <c r="AX72" s="12"/>
      <c r="AY72" s="12"/>
      <c r="AZ72" s="12"/>
      <c r="BA72" s="12"/>
      <c r="BB72" s="12"/>
      <c r="BC72" s="12"/>
      <c r="BD72" s="12"/>
      <c r="BE72" s="12"/>
      <c r="BF72" s="12"/>
      <c r="BG72" s="12"/>
      <c r="BH72" s="12"/>
      <c r="BI72" s="12"/>
      <c r="BJ72" s="12"/>
    </row>
    <row r="73" spans="1:62" s="2" customFormat="1" ht="55.5" customHeight="1" x14ac:dyDescent="0.25">
      <c r="A73" s="15" t="s">
        <v>124</v>
      </c>
      <c r="B73" s="11">
        <f t="shared" si="2"/>
        <v>1.8518518518518517E-2</v>
      </c>
      <c r="C73" s="4">
        <f t="shared" si="3"/>
        <v>1</v>
      </c>
      <c r="D73" s="4" t="s">
        <v>3</v>
      </c>
      <c r="E73" s="3">
        <v>0</v>
      </c>
      <c r="F73" s="3">
        <v>1</v>
      </c>
      <c r="G73" s="3">
        <v>1</v>
      </c>
      <c r="H73" s="3"/>
      <c r="I73" s="12"/>
      <c r="J73" s="12"/>
      <c r="K73" s="12"/>
      <c r="L73" s="12"/>
      <c r="M73" s="12"/>
      <c r="N73" s="12"/>
      <c r="O73" s="12"/>
      <c r="P73" s="12"/>
      <c r="Q73" s="12"/>
      <c r="R73" s="12"/>
      <c r="S73" s="12"/>
      <c r="T73" s="12"/>
      <c r="U73" s="12"/>
      <c r="V73" s="12"/>
      <c r="W73" s="12"/>
      <c r="X73" s="12"/>
      <c r="Y73" s="12"/>
      <c r="Z73" s="12"/>
      <c r="AA73" s="12"/>
      <c r="AB73" s="12">
        <v>1</v>
      </c>
      <c r="AC73" s="12"/>
      <c r="AD73" s="12"/>
      <c r="AE73" s="12"/>
      <c r="AF73" s="12"/>
      <c r="AG73" s="12"/>
      <c r="AH73" s="12"/>
      <c r="AI73" s="12"/>
      <c r="AJ73" s="12"/>
      <c r="AK73" s="12"/>
      <c r="AL73" s="12"/>
      <c r="AM73" s="12"/>
      <c r="AN73" s="12"/>
      <c r="AO73" s="12"/>
      <c r="AP73" s="12"/>
      <c r="AQ73" s="12"/>
      <c r="AR73" s="12"/>
      <c r="AS73" s="12"/>
      <c r="AT73" s="12"/>
      <c r="AU73" s="12"/>
      <c r="AV73" s="12"/>
      <c r="AW73" s="12"/>
      <c r="AX73" s="12"/>
      <c r="AY73" s="12"/>
      <c r="AZ73" s="12"/>
      <c r="BA73" s="12"/>
      <c r="BB73" s="12"/>
      <c r="BC73" s="12"/>
      <c r="BD73" s="12"/>
      <c r="BE73" s="12"/>
      <c r="BF73" s="12"/>
      <c r="BG73" s="12"/>
      <c r="BH73" s="12"/>
      <c r="BI73" s="12"/>
      <c r="BJ73" s="12"/>
    </row>
    <row r="74" spans="1:62" s="2" customFormat="1" ht="55.5" customHeight="1" x14ac:dyDescent="0.25">
      <c r="A74" s="15" t="s">
        <v>73</v>
      </c>
      <c r="B74" s="11">
        <f t="shared" si="2"/>
        <v>3.7037037037037035E-2</v>
      </c>
      <c r="C74" s="4">
        <f t="shared" si="3"/>
        <v>2</v>
      </c>
      <c r="D74" s="4" t="s">
        <v>3</v>
      </c>
      <c r="E74" s="3">
        <v>0</v>
      </c>
      <c r="F74" s="3"/>
      <c r="G74" s="3">
        <v>1</v>
      </c>
      <c r="H74" s="3"/>
      <c r="I74" s="12"/>
      <c r="J74" s="12"/>
      <c r="K74" s="12"/>
      <c r="L74" s="12">
        <v>1</v>
      </c>
      <c r="M74" s="12">
        <v>1</v>
      </c>
      <c r="N74" s="12"/>
      <c r="O74" s="12"/>
      <c r="P74" s="12"/>
      <c r="Q74" s="12"/>
      <c r="R74" s="12"/>
      <c r="S74" s="12"/>
      <c r="T74" s="12"/>
      <c r="U74" s="12"/>
      <c r="V74" s="12"/>
      <c r="W74" s="12"/>
      <c r="X74" s="12"/>
      <c r="Y74" s="12"/>
      <c r="Z74" s="12"/>
      <c r="AA74" s="12"/>
      <c r="AB74" s="12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2"/>
      <c r="AR74" s="12"/>
      <c r="AS74" s="12"/>
      <c r="AT74" s="12"/>
      <c r="AU74" s="12"/>
      <c r="AV74" s="12"/>
      <c r="AW74" s="12"/>
      <c r="AX74" s="12"/>
      <c r="AY74" s="12"/>
      <c r="AZ74" s="12"/>
      <c r="BA74" s="12"/>
      <c r="BB74" s="12"/>
      <c r="BC74" s="12"/>
      <c r="BD74" s="12"/>
      <c r="BE74" s="12"/>
      <c r="BF74" s="12"/>
      <c r="BG74" s="12"/>
      <c r="BH74" s="12"/>
      <c r="BI74" s="12"/>
      <c r="BJ74" s="12"/>
    </row>
    <row r="75" spans="1:62" s="2" customFormat="1" ht="55.5" customHeight="1" x14ac:dyDescent="0.25">
      <c r="A75" s="15" t="s">
        <v>72</v>
      </c>
      <c r="B75" s="11">
        <f t="shared" si="2"/>
        <v>3.7037037037037035E-2</v>
      </c>
      <c r="C75" s="4">
        <f t="shared" si="3"/>
        <v>2</v>
      </c>
      <c r="D75" s="4" t="s">
        <v>3</v>
      </c>
      <c r="E75" s="3">
        <v>0</v>
      </c>
      <c r="F75" s="3"/>
      <c r="G75" s="3"/>
      <c r="H75" s="3">
        <v>1</v>
      </c>
      <c r="I75" s="12"/>
      <c r="J75" s="12"/>
      <c r="K75" s="12"/>
      <c r="L75" s="12">
        <v>1</v>
      </c>
      <c r="M75" s="12">
        <v>1</v>
      </c>
      <c r="N75" s="12"/>
      <c r="O75" s="12"/>
      <c r="P75" s="12"/>
      <c r="Q75" s="12"/>
      <c r="R75" s="12"/>
      <c r="S75" s="12"/>
      <c r="T75" s="12"/>
      <c r="U75" s="12"/>
      <c r="V75" s="12"/>
      <c r="W75" s="12"/>
      <c r="X75" s="12"/>
      <c r="Y75" s="12"/>
      <c r="Z75" s="12"/>
      <c r="AA75" s="12"/>
      <c r="AB75" s="12"/>
      <c r="AC75" s="12"/>
      <c r="AD75" s="12"/>
      <c r="AE75" s="12"/>
      <c r="AF75" s="12"/>
      <c r="AG75" s="12"/>
      <c r="AH75" s="12"/>
      <c r="AI75" s="12"/>
      <c r="AJ75" s="12"/>
      <c r="AK75" s="12"/>
      <c r="AL75" s="12"/>
      <c r="AM75" s="12"/>
      <c r="AN75" s="12"/>
      <c r="AO75" s="12"/>
      <c r="AP75" s="12"/>
      <c r="AQ75" s="12"/>
      <c r="AR75" s="12"/>
      <c r="AS75" s="12"/>
      <c r="AT75" s="12"/>
      <c r="AU75" s="12"/>
      <c r="AV75" s="12"/>
      <c r="AW75" s="12"/>
      <c r="AX75" s="12"/>
      <c r="AY75" s="12"/>
      <c r="AZ75" s="12"/>
      <c r="BA75" s="12"/>
      <c r="BB75" s="12"/>
      <c r="BC75" s="12"/>
      <c r="BD75" s="12"/>
      <c r="BE75" s="12"/>
      <c r="BF75" s="12"/>
      <c r="BG75" s="12"/>
      <c r="BH75" s="12"/>
      <c r="BI75" s="12"/>
      <c r="BJ75" s="12"/>
    </row>
    <row r="76" spans="1:62" s="2" customFormat="1" ht="55.5" customHeight="1" x14ac:dyDescent="0.25">
      <c r="A76" s="15" t="s">
        <v>76</v>
      </c>
      <c r="B76" s="11">
        <f t="shared" si="2"/>
        <v>3.7037037037037035E-2</v>
      </c>
      <c r="C76" s="4">
        <f t="shared" si="3"/>
        <v>2</v>
      </c>
      <c r="D76" s="4" t="s">
        <v>3</v>
      </c>
      <c r="E76" s="3">
        <v>0</v>
      </c>
      <c r="F76" s="3"/>
      <c r="G76" s="3">
        <v>1</v>
      </c>
      <c r="H76" s="3"/>
      <c r="I76" s="12"/>
      <c r="J76" s="12"/>
      <c r="K76" s="12"/>
      <c r="L76" s="12">
        <v>1</v>
      </c>
      <c r="M76" s="12">
        <v>1</v>
      </c>
      <c r="N76" s="12"/>
      <c r="O76" s="12"/>
      <c r="P76" s="12"/>
      <c r="Q76" s="12"/>
      <c r="R76" s="12"/>
      <c r="S76" s="12"/>
      <c r="T76" s="12"/>
      <c r="U76" s="12"/>
      <c r="V76" s="12"/>
      <c r="W76" s="12"/>
      <c r="X76" s="12"/>
      <c r="Y76" s="12"/>
      <c r="Z76" s="12"/>
      <c r="AA76" s="12"/>
      <c r="AB76" s="12"/>
      <c r="AC76" s="12"/>
      <c r="AD76" s="12"/>
      <c r="AE76" s="12"/>
      <c r="AF76" s="12"/>
      <c r="AG76" s="12"/>
      <c r="AH76" s="12"/>
      <c r="AI76" s="12"/>
      <c r="AJ76" s="12"/>
      <c r="AK76" s="12"/>
      <c r="AL76" s="12"/>
      <c r="AM76" s="12"/>
      <c r="AN76" s="12"/>
      <c r="AO76" s="12"/>
      <c r="AP76" s="12"/>
      <c r="AQ76" s="12"/>
      <c r="AR76" s="12"/>
      <c r="AS76" s="12"/>
      <c r="AT76" s="12"/>
      <c r="AU76" s="12"/>
      <c r="AV76" s="12"/>
      <c r="AW76" s="12"/>
      <c r="AX76" s="12"/>
      <c r="AY76" s="12"/>
      <c r="AZ76" s="12"/>
      <c r="BA76" s="12"/>
      <c r="BB76" s="12"/>
      <c r="BC76" s="12"/>
      <c r="BD76" s="12"/>
      <c r="BE76" s="12"/>
      <c r="BF76" s="12"/>
      <c r="BG76" s="12"/>
      <c r="BH76" s="12"/>
      <c r="BI76" s="12"/>
      <c r="BJ76" s="12"/>
    </row>
    <row r="77" spans="1:62" s="2" customFormat="1" ht="55.5" customHeight="1" x14ac:dyDescent="0.25">
      <c r="A77" s="15" t="s">
        <v>74</v>
      </c>
      <c r="B77" s="11">
        <f t="shared" si="2"/>
        <v>3.7037037037037035E-2</v>
      </c>
      <c r="C77" s="4">
        <f t="shared" si="3"/>
        <v>2</v>
      </c>
      <c r="D77" s="4" t="s">
        <v>3</v>
      </c>
      <c r="E77" s="3">
        <v>0</v>
      </c>
      <c r="F77" s="3"/>
      <c r="G77" s="3"/>
      <c r="H77" s="3">
        <v>1</v>
      </c>
      <c r="I77" s="12"/>
      <c r="J77" s="12"/>
      <c r="K77" s="12"/>
      <c r="L77" s="12">
        <v>1</v>
      </c>
      <c r="M77" s="12">
        <v>1</v>
      </c>
      <c r="N77" s="12"/>
      <c r="O77" s="12"/>
      <c r="P77" s="12"/>
      <c r="Q77" s="12"/>
      <c r="R77" s="12"/>
      <c r="S77" s="12"/>
      <c r="T77" s="12"/>
      <c r="U77" s="12"/>
      <c r="V77" s="12"/>
      <c r="W77" s="12"/>
      <c r="X77" s="12"/>
      <c r="Y77" s="12"/>
      <c r="Z77" s="12"/>
      <c r="AA77" s="12"/>
      <c r="AB77" s="12"/>
      <c r="AC77" s="12"/>
      <c r="AD77" s="12"/>
      <c r="AE77" s="12"/>
      <c r="AF77" s="12"/>
      <c r="AG77" s="12"/>
      <c r="AH77" s="12"/>
      <c r="AI77" s="12"/>
      <c r="AJ77" s="12"/>
      <c r="AK77" s="12"/>
      <c r="AL77" s="12"/>
      <c r="AM77" s="12"/>
      <c r="AN77" s="12"/>
      <c r="AO77" s="12"/>
      <c r="AP77" s="12"/>
      <c r="AQ77" s="12"/>
      <c r="AR77" s="12"/>
      <c r="AS77" s="12"/>
      <c r="AT77" s="12"/>
      <c r="AU77" s="12"/>
      <c r="AV77" s="12"/>
      <c r="AW77" s="12"/>
      <c r="AX77" s="12"/>
      <c r="AY77" s="12"/>
      <c r="AZ77" s="12"/>
      <c r="BA77" s="12"/>
      <c r="BB77" s="12"/>
      <c r="BC77" s="12"/>
      <c r="BD77" s="12"/>
      <c r="BE77" s="12"/>
      <c r="BF77" s="12"/>
      <c r="BG77" s="12"/>
      <c r="BH77" s="12"/>
      <c r="BI77" s="12"/>
      <c r="BJ77" s="12"/>
    </row>
    <row r="78" spans="1:62" s="2" customFormat="1" ht="55.5" customHeight="1" x14ac:dyDescent="0.25">
      <c r="A78" s="15" t="s">
        <v>77</v>
      </c>
      <c r="B78" s="11">
        <f t="shared" si="2"/>
        <v>3.7037037037037035E-2</v>
      </c>
      <c r="C78" s="4">
        <f t="shared" si="3"/>
        <v>2</v>
      </c>
      <c r="D78" s="4" t="s">
        <v>3</v>
      </c>
      <c r="E78" s="3">
        <v>0</v>
      </c>
      <c r="F78" s="3"/>
      <c r="G78" s="3">
        <v>1</v>
      </c>
      <c r="H78" s="3"/>
      <c r="I78" s="12"/>
      <c r="J78" s="12"/>
      <c r="K78" s="12"/>
      <c r="L78" s="12">
        <v>1</v>
      </c>
      <c r="M78" s="12">
        <v>1</v>
      </c>
      <c r="N78" s="12"/>
      <c r="O78" s="12"/>
      <c r="P78" s="12"/>
      <c r="Q78" s="12"/>
      <c r="R78" s="12"/>
      <c r="S78" s="12"/>
      <c r="T78" s="12"/>
      <c r="U78" s="12"/>
      <c r="V78" s="12"/>
      <c r="W78" s="12"/>
      <c r="X78" s="12"/>
      <c r="Y78" s="12"/>
      <c r="Z78" s="12"/>
      <c r="AA78" s="12"/>
      <c r="AB78" s="12"/>
      <c r="AC78" s="12"/>
      <c r="AD78" s="12"/>
      <c r="AE78" s="12"/>
      <c r="AF78" s="12"/>
      <c r="AG78" s="12"/>
      <c r="AH78" s="12"/>
      <c r="AI78" s="12"/>
      <c r="AJ78" s="12"/>
      <c r="AK78" s="12"/>
      <c r="AL78" s="12"/>
      <c r="AM78" s="12"/>
      <c r="AN78" s="12"/>
      <c r="AO78" s="12"/>
      <c r="AP78" s="12"/>
      <c r="AQ78" s="12"/>
      <c r="AR78" s="12"/>
      <c r="AS78" s="12"/>
      <c r="AT78" s="12"/>
      <c r="AU78" s="12"/>
      <c r="AV78" s="12"/>
      <c r="AW78" s="12"/>
      <c r="AX78" s="12"/>
      <c r="AY78" s="12"/>
      <c r="AZ78" s="12"/>
      <c r="BA78" s="12"/>
      <c r="BB78" s="12"/>
      <c r="BC78" s="12"/>
      <c r="BD78" s="12"/>
      <c r="BE78" s="12"/>
      <c r="BF78" s="12"/>
      <c r="BG78" s="12"/>
      <c r="BH78" s="12"/>
      <c r="BI78" s="12"/>
      <c r="BJ78" s="12"/>
    </row>
    <row r="79" spans="1:62" s="2" customFormat="1" ht="55.5" customHeight="1" x14ac:dyDescent="0.25">
      <c r="A79" s="15" t="s">
        <v>75</v>
      </c>
      <c r="B79" s="11">
        <f t="shared" si="2"/>
        <v>3.7037037037037035E-2</v>
      </c>
      <c r="C79" s="4">
        <f t="shared" si="3"/>
        <v>2</v>
      </c>
      <c r="D79" s="4" t="s">
        <v>3</v>
      </c>
      <c r="E79" s="3">
        <v>0</v>
      </c>
      <c r="F79" s="3"/>
      <c r="G79" s="3"/>
      <c r="H79" s="3">
        <v>1</v>
      </c>
      <c r="I79" s="12"/>
      <c r="J79" s="12"/>
      <c r="K79" s="12"/>
      <c r="L79" s="12">
        <v>1</v>
      </c>
      <c r="M79" s="12">
        <v>1</v>
      </c>
      <c r="N79" s="12"/>
      <c r="O79" s="12"/>
      <c r="P79" s="12"/>
      <c r="Q79" s="12"/>
      <c r="R79" s="12"/>
      <c r="S79" s="12"/>
      <c r="T79" s="12"/>
      <c r="U79" s="12"/>
      <c r="V79" s="12"/>
      <c r="W79" s="12"/>
      <c r="X79" s="12"/>
      <c r="Y79" s="12"/>
      <c r="Z79" s="12"/>
      <c r="AA79" s="12"/>
      <c r="AB79" s="12"/>
      <c r="AC79" s="12"/>
      <c r="AD79" s="12"/>
      <c r="AE79" s="12"/>
      <c r="AF79" s="12"/>
      <c r="AG79" s="12"/>
      <c r="AH79" s="12"/>
      <c r="AI79" s="12"/>
      <c r="AJ79" s="12"/>
      <c r="AK79" s="12"/>
      <c r="AL79" s="12"/>
      <c r="AM79" s="12"/>
      <c r="AN79" s="12"/>
      <c r="AO79" s="12"/>
      <c r="AP79" s="12"/>
      <c r="AQ79" s="12"/>
      <c r="AR79" s="12"/>
      <c r="AS79" s="12"/>
      <c r="AT79" s="12"/>
      <c r="AU79" s="12"/>
      <c r="AV79" s="12"/>
      <c r="AW79" s="12"/>
      <c r="AX79" s="12"/>
      <c r="AY79" s="12"/>
      <c r="AZ79" s="12"/>
      <c r="BA79" s="12"/>
      <c r="BB79" s="12"/>
      <c r="BC79" s="12"/>
      <c r="BD79" s="12"/>
      <c r="BE79" s="12"/>
      <c r="BF79" s="12"/>
      <c r="BG79" s="12"/>
      <c r="BH79" s="12"/>
      <c r="BI79" s="12"/>
      <c r="BJ79" s="12"/>
    </row>
    <row r="80" spans="1:62" s="2" customFormat="1" ht="55.5" customHeight="1" x14ac:dyDescent="0.25">
      <c r="A80" s="15" t="s">
        <v>78</v>
      </c>
      <c r="B80" s="11">
        <f t="shared" si="2"/>
        <v>3.7037037037037035E-2</v>
      </c>
      <c r="C80" s="4">
        <f t="shared" si="3"/>
        <v>2</v>
      </c>
      <c r="D80" s="4" t="s">
        <v>3</v>
      </c>
      <c r="E80" s="3">
        <v>0</v>
      </c>
      <c r="F80" s="3"/>
      <c r="G80" s="3">
        <v>1</v>
      </c>
      <c r="H80" s="3"/>
      <c r="I80" s="12"/>
      <c r="J80" s="12"/>
      <c r="K80" s="12"/>
      <c r="L80" s="12">
        <v>1</v>
      </c>
      <c r="M80" s="12">
        <v>1</v>
      </c>
      <c r="N80" s="12"/>
      <c r="O80" s="12"/>
      <c r="P80" s="12"/>
      <c r="Q80" s="12"/>
      <c r="R80" s="12"/>
      <c r="S80" s="12"/>
      <c r="T80" s="12"/>
      <c r="U80" s="12"/>
      <c r="V80" s="12"/>
      <c r="W80" s="12"/>
      <c r="X80" s="12"/>
      <c r="Y80" s="12"/>
      <c r="Z80" s="12"/>
      <c r="AA80" s="12"/>
      <c r="AB80" s="12"/>
      <c r="AC80" s="12"/>
      <c r="AD80" s="12"/>
      <c r="AE80" s="12"/>
      <c r="AF80" s="12"/>
      <c r="AG80" s="12"/>
      <c r="AH80" s="12"/>
      <c r="AI80" s="12"/>
      <c r="AJ80" s="12"/>
      <c r="AK80" s="12"/>
      <c r="AL80" s="12"/>
      <c r="AM80" s="12"/>
      <c r="AN80" s="12"/>
      <c r="AO80" s="12"/>
      <c r="AP80" s="12"/>
      <c r="AQ80" s="12"/>
      <c r="AR80" s="12"/>
      <c r="AS80" s="12"/>
      <c r="AT80" s="12"/>
      <c r="AU80" s="12"/>
      <c r="AV80" s="12"/>
      <c r="AW80" s="12"/>
      <c r="AX80" s="12"/>
      <c r="AY80" s="12"/>
      <c r="AZ80" s="12"/>
      <c r="BA80" s="12"/>
      <c r="BB80" s="12"/>
      <c r="BC80" s="12"/>
      <c r="BD80" s="12"/>
      <c r="BE80" s="12"/>
      <c r="BF80" s="12"/>
      <c r="BG80" s="12"/>
      <c r="BH80" s="12"/>
      <c r="BI80" s="12"/>
      <c r="BJ80" s="12"/>
    </row>
    <row r="81" spans="1:62" s="2" customFormat="1" ht="55.5" customHeight="1" x14ac:dyDescent="0.25">
      <c r="A81" s="15" t="s">
        <v>79</v>
      </c>
      <c r="B81" s="11">
        <f t="shared" si="2"/>
        <v>3.7037037037037035E-2</v>
      </c>
      <c r="C81" s="4">
        <f t="shared" si="3"/>
        <v>2</v>
      </c>
      <c r="D81" s="4" t="s">
        <v>3</v>
      </c>
      <c r="E81" s="3">
        <v>0</v>
      </c>
      <c r="F81" s="3"/>
      <c r="G81" s="3"/>
      <c r="H81" s="3">
        <v>1</v>
      </c>
      <c r="I81" s="12"/>
      <c r="J81" s="12"/>
      <c r="K81" s="12"/>
      <c r="L81" s="12">
        <v>1</v>
      </c>
      <c r="M81" s="12">
        <v>1</v>
      </c>
      <c r="N81" s="12"/>
      <c r="O81" s="12"/>
      <c r="P81" s="12"/>
      <c r="Q81" s="12"/>
      <c r="R81" s="12"/>
      <c r="S81" s="12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12"/>
      <c r="AF81" s="12"/>
      <c r="AG81" s="12"/>
      <c r="AH81" s="12"/>
      <c r="AI81" s="12"/>
      <c r="AJ81" s="12"/>
      <c r="AK81" s="12"/>
      <c r="AL81" s="12"/>
      <c r="AM81" s="12"/>
      <c r="AN81" s="12"/>
      <c r="AO81" s="12"/>
      <c r="AP81" s="12"/>
      <c r="AQ81" s="12"/>
      <c r="AR81" s="12"/>
      <c r="AS81" s="12"/>
      <c r="AT81" s="12"/>
      <c r="AU81" s="12"/>
      <c r="AV81" s="12"/>
      <c r="AW81" s="12"/>
      <c r="AX81" s="12"/>
      <c r="AY81" s="12"/>
      <c r="AZ81" s="12"/>
      <c r="BA81" s="12"/>
      <c r="BB81" s="12"/>
      <c r="BC81" s="12"/>
      <c r="BD81" s="12"/>
      <c r="BE81" s="12"/>
      <c r="BF81" s="12"/>
      <c r="BG81" s="12"/>
      <c r="BH81" s="12"/>
      <c r="BI81" s="12"/>
      <c r="BJ81" s="12"/>
    </row>
    <row r="82" spans="1:62" s="2" customFormat="1" ht="55.5" customHeight="1" x14ac:dyDescent="0.25">
      <c r="A82" s="15" t="s">
        <v>80</v>
      </c>
      <c r="B82" s="11">
        <f t="shared" si="2"/>
        <v>3.7037037037037035E-2</v>
      </c>
      <c r="C82" s="4">
        <f t="shared" si="3"/>
        <v>2</v>
      </c>
      <c r="D82" s="4" t="s">
        <v>3</v>
      </c>
      <c r="E82" s="3">
        <v>0</v>
      </c>
      <c r="F82" s="3"/>
      <c r="G82" s="3">
        <v>1</v>
      </c>
      <c r="H82" s="3"/>
      <c r="I82" s="12"/>
      <c r="J82" s="12"/>
      <c r="K82" s="12"/>
      <c r="L82" s="12">
        <v>1</v>
      </c>
      <c r="M82" s="12">
        <v>1</v>
      </c>
      <c r="N82" s="12"/>
      <c r="O82" s="12"/>
      <c r="P82" s="12"/>
      <c r="Q82" s="12"/>
      <c r="R82" s="12"/>
      <c r="S82" s="12"/>
      <c r="T82" s="12"/>
      <c r="U82" s="12"/>
      <c r="V82" s="12"/>
      <c r="W82" s="12"/>
      <c r="X82" s="12"/>
      <c r="Y82" s="12"/>
      <c r="Z82" s="12"/>
      <c r="AA82" s="12"/>
      <c r="AB82" s="12"/>
      <c r="AC82" s="12"/>
      <c r="AD82" s="12"/>
      <c r="AE82" s="12"/>
      <c r="AF82" s="12"/>
      <c r="AG82" s="12"/>
      <c r="AH82" s="12"/>
      <c r="AI82" s="12"/>
      <c r="AJ82" s="12"/>
      <c r="AK82" s="12"/>
      <c r="AL82" s="12"/>
      <c r="AM82" s="12"/>
      <c r="AN82" s="12"/>
      <c r="AO82" s="12"/>
      <c r="AP82" s="12"/>
      <c r="AQ82" s="12"/>
      <c r="AR82" s="12"/>
      <c r="AS82" s="12"/>
      <c r="AT82" s="12"/>
      <c r="AU82" s="12"/>
      <c r="AV82" s="12"/>
      <c r="AW82" s="12"/>
      <c r="AX82" s="12"/>
      <c r="AY82" s="12"/>
      <c r="AZ82" s="12"/>
      <c r="BA82" s="12"/>
      <c r="BB82" s="12"/>
      <c r="BC82" s="12"/>
      <c r="BD82" s="12"/>
      <c r="BE82" s="12"/>
      <c r="BF82" s="12"/>
      <c r="BG82" s="12"/>
      <c r="BH82" s="12"/>
      <c r="BI82" s="12"/>
      <c r="BJ82" s="12"/>
    </row>
    <row r="83" spans="1:62" s="2" customFormat="1" ht="55.5" customHeight="1" x14ac:dyDescent="0.25">
      <c r="A83" s="15" t="s">
        <v>81</v>
      </c>
      <c r="B83" s="11">
        <f t="shared" si="2"/>
        <v>3.7037037037037035E-2</v>
      </c>
      <c r="C83" s="4">
        <f t="shared" si="3"/>
        <v>2</v>
      </c>
      <c r="D83" s="4" t="s">
        <v>3</v>
      </c>
      <c r="E83" s="3">
        <v>0</v>
      </c>
      <c r="F83" s="3"/>
      <c r="G83" s="3"/>
      <c r="H83" s="3">
        <v>1</v>
      </c>
      <c r="I83" s="12"/>
      <c r="J83" s="12"/>
      <c r="K83" s="12"/>
      <c r="L83" s="12">
        <v>1</v>
      </c>
      <c r="M83" s="12">
        <v>1</v>
      </c>
      <c r="N83" s="12"/>
      <c r="O83" s="12"/>
      <c r="P83" s="12"/>
      <c r="Q83" s="12"/>
      <c r="R83" s="12"/>
      <c r="S83" s="12"/>
      <c r="T83" s="12"/>
      <c r="U83" s="12"/>
      <c r="V83" s="12"/>
      <c r="W83" s="12"/>
      <c r="X83" s="12"/>
      <c r="Y83" s="12"/>
      <c r="Z83" s="12"/>
      <c r="AA83" s="12"/>
      <c r="AB83" s="12"/>
      <c r="AC83" s="12"/>
      <c r="AD83" s="12"/>
      <c r="AE83" s="12"/>
      <c r="AF83" s="12"/>
      <c r="AG83" s="12"/>
      <c r="AH83" s="12"/>
      <c r="AI83" s="12"/>
      <c r="AJ83" s="12"/>
      <c r="AK83" s="12"/>
      <c r="AL83" s="12"/>
      <c r="AM83" s="12"/>
      <c r="AN83" s="12"/>
      <c r="AO83" s="12"/>
      <c r="AP83" s="12"/>
      <c r="AQ83" s="12"/>
      <c r="AR83" s="12"/>
      <c r="AS83" s="12"/>
      <c r="AT83" s="12"/>
      <c r="AU83" s="12"/>
      <c r="AV83" s="12"/>
      <c r="AW83" s="12"/>
      <c r="AX83" s="12"/>
      <c r="AY83" s="12"/>
      <c r="AZ83" s="12"/>
      <c r="BA83" s="12"/>
      <c r="BB83" s="12"/>
      <c r="BC83" s="12"/>
      <c r="BD83" s="12"/>
      <c r="BE83" s="12"/>
      <c r="BF83" s="12"/>
      <c r="BG83" s="12"/>
      <c r="BH83" s="12"/>
      <c r="BI83" s="12"/>
      <c r="BJ83" s="12"/>
    </row>
    <row r="84" spans="1:62" ht="55.5" customHeight="1" x14ac:dyDescent="0.25">
      <c r="A84" s="15" t="s">
        <v>82</v>
      </c>
      <c r="B84" s="11">
        <f t="shared" si="2"/>
        <v>3.7037037037037035E-2</v>
      </c>
      <c r="C84" s="4">
        <f t="shared" si="3"/>
        <v>2</v>
      </c>
      <c r="D84" s="4" t="s">
        <v>3</v>
      </c>
      <c r="E84" s="3">
        <v>0</v>
      </c>
      <c r="F84" s="3"/>
      <c r="G84" s="3">
        <v>1</v>
      </c>
      <c r="H84" s="3"/>
      <c r="I84" s="12"/>
      <c r="J84" s="12"/>
      <c r="K84" s="12"/>
      <c r="L84" s="12">
        <v>1</v>
      </c>
      <c r="M84" s="13">
        <v>1</v>
      </c>
      <c r="N84" s="13"/>
      <c r="O84" s="13"/>
      <c r="P84" s="13"/>
      <c r="Q84" s="13"/>
      <c r="R84" s="13"/>
      <c r="S84" s="13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13"/>
      <c r="AO84" s="13"/>
      <c r="AP84" s="13"/>
      <c r="AQ84" s="13"/>
      <c r="AR84" s="13"/>
      <c r="AS84" s="13"/>
      <c r="AT84" s="13"/>
      <c r="AU84" s="13"/>
      <c r="AV84" s="13"/>
      <c r="AW84" s="13"/>
      <c r="AX84" s="13"/>
      <c r="AY84" s="13"/>
      <c r="AZ84" s="13"/>
      <c r="BA84" s="13"/>
      <c r="BB84" s="13"/>
      <c r="BC84" s="13"/>
      <c r="BD84" s="13"/>
      <c r="BE84" s="13"/>
      <c r="BF84" s="13"/>
      <c r="BG84" s="13"/>
      <c r="BH84" s="13"/>
      <c r="BI84" s="13"/>
      <c r="BJ84" s="13"/>
    </row>
    <row r="85" spans="1:62" ht="93.75" x14ac:dyDescent="0.25">
      <c r="A85" s="15" t="s">
        <v>83</v>
      </c>
      <c r="B85" s="11">
        <f t="shared" si="2"/>
        <v>3.7037037037037035E-2</v>
      </c>
      <c r="C85" s="4">
        <f t="shared" si="3"/>
        <v>2</v>
      </c>
      <c r="D85" s="4" t="s">
        <v>3</v>
      </c>
      <c r="E85" s="3">
        <v>0</v>
      </c>
      <c r="F85" s="3"/>
      <c r="G85" s="3"/>
      <c r="H85" s="3">
        <v>1</v>
      </c>
      <c r="I85" s="12"/>
      <c r="J85" s="12"/>
      <c r="K85" s="12"/>
      <c r="L85" s="12">
        <v>1</v>
      </c>
      <c r="M85" s="13">
        <v>1</v>
      </c>
      <c r="N85" s="13"/>
      <c r="O85" s="13"/>
      <c r="P85" s="13"/>
      <c r="Q85" s="13"/>
      <c r="R85" s="13"/>
      <c r="S85" s="13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  <c r="AX85" s="13"/>
      <c r="AY85" s="13"/>
      <c r="AZ85" s="13"/>
      <c r="BA85" s="13"/>
      <c r="BB85" s="13"/>
      <c r="BC85" s="13"/>
      <c r="BD85" s="13"/>
      <c r="BE85" s="13"/>
      <c r="BF85" s="13"/>
      <c r="BG85" s="13"/>
      <c r="BH85" s="13"/>
      <c r="BI85" s="13"/>
      <c r="BJ85" s="13"/>
    </row>
    <row r="86" spans="1:62" s="2" customFormat="1" ht="55.5" customHeight="1" x14ac:dyDescent="0.25">
      <c r="A86" s="15" t="s">
        <v>84</v>
      </c>
      <c r="B86" s="11">
        <f t="shared" si="2"/>
        <v>3.7037037037037035E-2</v>
      </c>
      <c r="C86" s="4">
        <f t="shared" si="3"/>
        <v>2</v>
      </c>
      <c r="D86" s="4" t="s">
        <v>3</v>
      </c>
      <c r="E86" s="3">
        <v>0</v>
      </c>
      <c r="F86" s="3"/>
      <c r="G86" s="3">
        <v>1</v>
      </c>
      <c r="H86" s="3"/>
      <c r="I86" s="12"/>
      <c r="J86" s="12"/>
      <c r="K86" s="12"/>
      <c r="L86" s="12">
        <v>1</v>
      </c>
      <c r="M86" s="12">
        <v>1</v>
      </c>
      <c r="N86" s="12"/>
      <c r="O86" s="12"/>
      <c r="P86" s="12"/>
      <c r="Q86" s="12"/>
      <c r="R86" s="12"/>
      <c r="S86" s="12"/>
      <c r="T86" s="12"/>
      <c r="U86" s="12"/>
      <c r="V86" s="12"/>
      <c r="W86" s="12"/>
      <c r="X86" s="12"/>
      <c r="Y86" s="12"/>
      <c r="Z86" s="12"/>
      <c r="AA86" s="12"/>
      <c r="AB86" s="12"/>
      <c r="AC86" s="12"/>
      <c r="AD86" s="12"/>
      <c r="AE86" s="12"/>
      <c r="AF86" s="12"/>
      <c r="AG86" s="12"/>
      <c r="AH86" s="12"/>
      <c r="AI86" s="12"/>
      <c r="AJ86" s="12"/>
      <c r="AK86" s="12"/>
      <c r="AL86" s="12"/>
      <c r="AM86" s="12"/>
      <c r="AN86" s="12"/>
      <c r="AO86" s="12"/>
      <c r="AP86" s="12"/>
      <c r="AQ86" s="12"/>
      <c r="AR86" s="12"/>
      <c r="AS86" s="12"/>
      <c r="AT86" s="12"/>
      <c r="AU86" s="12"/>
      <c r="AV86" s="12"/>
      <c r="AW86" s="12"/>
      <c r="AX86" s="12"/>
      <c r="AY86" s="12"/>
      <c r="AZ86" s="12"/>
      <c r="BA86" s="12"/>
      <c r="BB86" s="12"/>
      <c r="BC86" s="12"/>
      <c r="BD86" s="12"/>
      <c r="BE86" s="12"/>
      <c r="BF86" s="12"/>
      <c r="BG86" s="12"/>
      <c r="BH86" s="12"/>
      <c r="BI86" s="12"/>
      <c r="BJ86" s="12"/>
    </row>
    <row r="87" spans="1:62" s="2" customFormat="1" ht="55.5" customHeight="1" x14ac:dyDescent="0.25">
      <c r="A87" s="15" t="s">
        <v>85</v>
      </c>
      <c r="B87" s="11">
        <f t="shared" si="2"/>
        <v>3.7037037037037035E-2</v>
      </c>
      <c r="C87" s="4">
        <f t="shared" si="3"/>
        <v>2</v>
      </c>
      <c r="D87" s="4" t="s">
        <v>3</v>
      </c>
      <c r="E87" s="3">
        <v>0</v>
      </c>
      <c r="F87" s="3"/>
      <c r="G87" s="3">
        <v>1</v>
      </c>
      <c r="H87" s="3"/>
      <c r="I87" s="12"/>
      <c r="J87" s="12"/>
      <c r="K87" s="12"/>
      <c r="L87" s="12">
        <v>1</v>
      </c>
      <c r="M87" s="12">
        <v>1</v>
      </c>
      <c r="N87" s="12"/>
      <c r="O87" s="12"/>
      <c r="P87" s="12"/>
      <c r="Q87" s="12"/>
      <c r="R87" s="12"/>
      <c r="S87" s="12"/>
      <c r="T87" s="12"/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12"/>
      <c r="AF87" s="12"/>
      <c r="AG87" s="12"/>
      <c r="AH87" s="12"/>
      <c r="AI87" s="12"/>
      <c r="AJ87" s="12"/>
      <c r="AK87" s="12"/>
      <c r="AL87" s="12"/>
      <c r="AM87" s="12"/>
      <c r="AN87" s="12"/>
      <c r="AO87" s="12"/>
      <c r="AP87" s="12"/>
      <c r="AQ87" s="12"/>
      <c r="AR87" s="12"/>
      <c r="AS87" s="12"/>
      <c r="AT87" s="12"/>
      <c r="AU87" s="12"/>
      <c r="AV87" s="12"/>
      <c r="AW87" s="12"/>
      <c r="AX87" s="12"/>
      <c r="AY87" s="12"/>
      <c r="AZ87" s="12"/>
      <c r="BA87" s="12"/>
      <c r="BB87" s="12"/>
      <c r="BC87" s="12"/>
      <c r="BD87" s="12"/>
      <c r="BE87" s="12"/>
      <c r="BF87" s="12"/>
      <c r="BG87" s="12"/>
      <c r="BH87" s="12"/>
      <c r="BI87" s="12"/>
      <c r="BJ87" s="12"/>
    </row>
    <row r="88" spans="1:62" s="2" customFormat="1" ht="55.5" customHeight="1" x14ac:dyDescent="0.25">
      <c r="A88" s="15" t="s">
        <v>86</v>
      </c>
      <c r="B88" s="11">
        <f t="shared" si="2"/>
        <v>3.7037037037037035E-2</v>
      </c>
      <c r="C88" s="4">
        <f t="shared" si="3"/>
        <v>2</v>
      </c>
      <c r="D88" s="4" t="s">
        <v>3</v>
      </c>
      <c r="E88" s="3">
        <v>0</v>
      </c>
      <c r="F88" s="3"/>
      <c r="G88" s="3">
        <v>1</v>
      </c>
      <c r="H88" s="3"/>
      <c r="I88" s="12"/>
      <c r="J88" s="12"/>
      <c r="K88" s="12"/>
      <c r="L88" s="12">
        <v>1</v>
      </c>
      <c r="M88" s="12">
        <v>1</v>
      </c>
      <c r="N88" s="12"/>
      <c r="O88" s="12"/>
      <c r="P88" s="12"/>
      <c r="Q88" s="12"/>
      <c r="R88" s="12"/>
      <c r="S88" s="12"/>
      <c r="T88" s="12"/>
      <c r="U88" s="12"/>
      <c r="V88" s="12"/>
      <c r="W88" s="12"/>
      <c r="X88" s="12"/>
      <c r="Y88" s="12"/>
      <c r="Z88" s="12"/>
      <c r="AA88" s="12"/>
      <c r="AB88" s="12"/>
      <c r="AC88" s="12"/>
      <c r="AD88" s="12"/>
      <c r="AE88" s="12"/>
      <c r="AF88" s="12"/>
      <c r="AG88" s="12"/>
      <c r="AH88" s="12"/>
      <c r="AI88" s="12"/>
      <c r="AJ88" s="12"/>
      <c r="AK88" s="12"/>
      <c r="AL88" s="12"/>
      <c r="AM88" s="12"/>
      <c r="AN88" s="12"/>
      <c r="AO88" s="12"/>
      <c r="AP88" s="12"/>
      <c r="AQ88" s="12"/>
      <c r="AR88" s="12"/>
      <c r="AS88" s="12"/>
      <c r="AT88" s="12"/>
      <c r="AU88" s="12"/>
      <c r="AV88" s="12"/>
      <c r="AW88" s="12"/>
      <c r="AX88" s="12"/>
      <c r="AY88" s="12"/>
      <c r="AZ88" s="12"/>
      <c r="BA88" s="12"/>
      <c r="BB88" s="12"/>
      <c r="BC88" s="12"/>
      <c r="BD88" s="12"/>
      <c r="BE88" s="12"/>
      <c r="BF88" s="12"/>
      <c r="BG88" s="12"/>
      <c r="BH88" s="12"/>
      <c r="BI88" s="12"/>
      <c r="BJ88" s="12"/>
    </row>
    <row r="89" spans="1:62" s="2" customFormat="1" ht="55.5" customHeight="1" x14ac:dyDescent="0.25">
      <c r="A89" s="15" t="s">
        <v>129</v>
      </c>
      <c r="B89" s="11">
        <f t="shared" si="2"/>
        <v>3.7037037037037035E-2</v>
      </c>
      <c r="C89" s="4">
        <f t="shared" si="3"/>
        <v>2</v>
      </c>
      <c r="D89" s="4" t="s">
        <v>3</v>
      </c>
      <c r="E89" s="3">
        <v>0</v>
      </c>
      <c r="F89" s="3"/>
      <c r="G89" s="3">
        <v>1</v>
      </c>
      <c r="H89" s="3"/>
      <c r="I89" s="12"/>
      <c r="J89" s="12"/>
      <c r="K89" s="12"/>
      <c r="L89" s="12">
        <v>1</v>
      </c>
      <c r="M89" s="12">
        <v>1</v>
      </c>
      <c r="N89" s="12"/>
      <c r="O89" s="12"/>
      <c r="P89" s="12"/>
      <c r="Q89" s="12"/>
      <c r="R89" s="12"/>
      <c r="S89" s="12"/>
      <c r="T89" s="12"/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12"/>
      <c r="AF89" s="12"/>
      <c r="AG89" s="12"/>
      <c r="AH89" s="12"/>
      <c r="AI89" s="12"/>
      <c r="AJ89" s="12"/>
      <c r="AK89" s="12"/>
      <c r="AL89" s="12"/>
      <c r="AM89" s="12"/>
      <c r="AN89" s="12"/>
      <c r="AO89" s="12"/>
      <c r="AP89" s="12"/>
      <c r="AQ89" s="12"/>
      <c r="AR89" s="12"/>
      <c r="AS89" s="12"/>
      <c r="AT89" s="12"/>
      <c r="AU89" s="12"/>
      <c r="AV89" s="12"/>
      <c r="AW89" s="12"/>
      <c r="AX89" s="12"/>
      <c r="AY89" s="12"/>
      <c r="AZ89" s="12"/>
      <c r="BA89" s="12"/>
      <c r="BB89" s="12"/>
      <c r="BC89" s="12"/>
      <c r="BD89" s="12"/>
      <c r="BE89" s="12"/>
      <c r="BF89" s="12"/>
      <c r="BG89" s="12"/>
      <c r="BH89" s="12"/>
      <c r="BI89" s="12"/>
      <c r="BJ89" s="12"/>
    </row>
    <row r="90" spans="1:62" s="2" customFormat="1" ht="55.5" customHeight="1" x14ac:dyDescent="0.25">
      <c r="A90" s="15" t="s">
        <v>87</v>
      </c>
      <c r="B90" s="11">
        <f t="shared" si="2"/>
        <v>3.7037037037037035E-2</v>
      </c>
      <c r="C90" s="4">
        <f t="shared" si="3"/>
        <v>2</v>
      </c>
      <c r="D90" s="4" t="s">
        <v>3</v>
      </c>
      <c r="E90" s="3">
        <v>0</v>
      </c>
      <c r="F90" s="3"/>
      <c r="G90" s="3"/>
      <c r="H90" s="3">
        <v>1</v>
      </c>
      <c r="I90" s="12"/>
      <c r="J90" s="12"/>
      <c r="K90" s="12"/>
      <c r="L90" s="12">
        <v>1</v>
      </c>
      <c r="M90" s="12">
        <v>1</v>
      </c>
      <c r="N90" s="12"/>
      <c r="O90" s="12"/>
      <c r="P90" s="12"/>
      <c r="Q90" s="12"/>
      <c r="R90" s="12"/>
      <c r="S90" s="12"/>
      <c r="T90" s="12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12"/>
      <c r="AF90" s="12"/>
      <c r="AG90" s="12"/>
      <c r="AH90" s="12"/>
      <c r="AI90" s="12"/>
      <c r="AJ90" s="12"/>
      <c r="AK90" s="12"/>
      <c r="AL90" s="12"/>
      <c r="AM90" s="12"/>
      <c r="AN90" s="12"/>
      <c r="AO90" s="12"/>
      <c r="AP90" s="12"/>
      <c r="AQ90" s="12"/>
      <c r="AR90" s="12"/>
      <c r="AS90" s="12"/>
      <c r="AT90" s="12"/>
      <c r="AU90" s="12"/>
      <c r="AV90" s="12"/>
      <c r="AW90" s="12"/>
      <c r="AX90" s="12"/>
      <c r="AY90" s="12"/>
      <c r="AZ90" s="12"/>
      <c r="BA90" s="12"/>
      <c r="BB90" s="12"/>
      <c r="BC90" s="12"/>
      <c r="BD90" s="12"/>
      <c r="BE90" s="12"/>
      <c r="BF90" s="12"/>
      <c r="BG90" s="12"/>
      <c r="BH90" s="12"/>
      <c r="BI90" s="12"/>
      <c r="BJ90" s="12"/>
    </row>
    <row r="91" spans="1:62" s="2" customFormat="1" ht="55.5" customHeight="1" x14ac:dyDescent="0.25">
      <c r="A91" s="15" t="s">
        <v>88</v>
      </c>
      <c r="B91" s="11">
        <f t="shared" si="2"/>
        <v>3.7037037037037035E-2</v>
      </c>
      <c r="C91" s="4">
        <f t="shared" si="3"/>
        <v>2</v>
      </c>
      <c r="D91" s="4" t="s">
        <v>3</v>
      </c>
      <c r="E91" s="3">
        <v>0</v>
      </c>
      <c r="F91" s="3"/>
      <c r="G91" s="3">
        <v>1</v>
      </c>
      <c r="H91" s="3"/>
      <c r="I91" s="12"/>
      <c r="J91" s="12"/>
      <c r="K91" s="12"/>
      <c r="L91" s="12">
        <v>1</v>
      </c>
      <c r="M91" s="12">
        <v>1</v>
      </c>
      <c r="N91" s="12"/>
      <c r="O91" s="12"/>
      <c r="P91" s="12"/>
      <c r="Q91" s="12"/>
      <c r="R91" s="12"/>
      <c r="S91" s="12"/>
      <c r="T91" s="12"/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12"/>
      <c r="AF91" s="12"/>
      <c r="AG91" s="12"/>
      <c r="AH91" s="12"/>
      <c r="AI91" s="12"/>
      <c r="AJ91" s="12"/>
      <c r="AK91" s="12"/>
      <c r="AL91" s="12"/>
      <c r="AM91" s="12"/>
      <c r="AN91" s="12"/>
      <c r="AO91" s="12"/>
      <c r="AP91" s="12"/>
      <c r="AQ91" s="12"/>
      <c r="AR91" s="12"/>
      <c r="AS91" s="12"/>
      <c r="AT91" s="12"/>
      <c r="AU91" s="12"/>
      <c r="AV91" s="12"/>
      <c r="AW91" s="12"/>
      <c r="AX91" s="12"/>
      <c r="AY91" s="12"/>
      <c r="AZ91" s="12"/>
      <c r="BA91" s="12"/>
      <c r="BB91" s="12"/>
      <c r="BC91" s="12"/>
      <c r="BD91" s="12"/>
      <c r="BE91" s="12"/>
      <c r="BF91" s="12"/>
      <c r="BG91" s="12"/>
      <c r="BH91" s="12"/>
      <c r="BI91" s="12"/>
      <c r="BJ91" s="12"/>
    </row>
    <row r="92" spans="1:62" s="2" customFormat="1" ht="55.5" customHeight="1" x14ac:dyDescent="0.25">
      <c r="A92" s="15" t="s">
        <v>89</v>
      </c>
      <c r="B92" s="11">
        <f t="shared" si="2"/>
        <v>3.7037037037037035E-2</v>
      </c>
      <c r="C92" s="4">
        <f t="shared" si="3"/>
        <v>2</v>
      </c>
      <c r="D92" s="4" t="s">
        <v>3</v>
      </c>
      <c r="E92" s="3">
        <v>0</v>
      </c>
      <c r="F92" s="3"/>
      <c r="G92" s="3"/>
      <c r="H92" s="3">
        <v>1</v>
      </c>
      <c r="I92" s="12"/>
      <c r="J92" s="12"/>
      <c r="K92" s="12"/>
      <c r="L92" s="12">
        <v>1</v>
      </c>
      <c r="M92" s="12">
        <v>1</v>
      </c>
      <c r="N92" s="12"/>
      <c r="O92" s="12"/>
      <c r="P92" s="12"/>
      <c r="Q92" s="12"/>
      <c r="R92" s="12"/>
      <c r="S92" s="12"/>
      <c r="T92" s="12"/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2"/>
      <c r="AM92" s="12"/>
      <c r="AN92" s="12"/>
      <c r="AO92" s="12"/>
      <c r="AP92" s="12"/>
      <c r="AQ92" s="12"/>
      <c r="AR92" s="12"/>
      <c r="AS92" s="12"/>
      <c r="AT92" s="12"/>
      <c r="AU92" s="12"/>
      <c r="AV92" s="12"/>
      <c r="AW92" s="12"/>
      <c r="AX92" s="12"/>
      <c r="AY92" s="12"/>
      <c r="AZ92" s="12"/>
      <c r="BA92" s="12"/>
      <c r="BB92" s="12"/>
      <c r="BC92" s="12"/>
      <c r="BD92" s="12"/>
      <c r="BE92" s="12"/>
      <c r="BF92" s="12"/>
      <c r="BG92" s="12"/>
      <c r="BH92" s="12"/>
      <c r="BI92" s="12"/>
      <c r="BJ92" s="12"/>
    </row>
    <row r="93" spans="1:62" s="2" customFormat="1" ht="55.5" customHeight="1" x14ac:dyDescent="0.25">
      <c r="A93" s="15" t="s">
        <v>90</v>
      </c>
      <c r="B93" s="11">
        <f t="shared" si="2"/>
        <v>3.7037037037037035E-2</v>
      </c>
      <c r="C93" s="4">
        <f t="shared" si="3"/>
        <v>2</v>
      </c>
      <c r="D93" s="4" t="s">
        <v>4</v>
      </c>
      <c r="E93" s="3">
        <v>0</v>
      </c>
      <c r="F93" s="3"/>
      <c r="G93" s="3">
        <v>1</v>
      </c>
      <c r="H93" s="3"/>
      <c r="I93" s="12"/>
      <c r="J93" s="12"/>
      <c r="K93" s="12"/>
      <c r="L93" s="12">
        <v>1</v>
      </c>
      <c r="M93" s="12">
        <v>1</v>
      </c>
      <c r="N93" s="12"/>
      <c r="O93" s="12"/>
      <c r="P93" s="12"/>
      <c r="Q93" s="12"/>
      <c r="R93" s="12"/>
      <c r="S93" s="12"/>
      <c r="T93" s="12"/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12"/>
      <c r="AF93" s="12"/>
      <c r="AG93" s="12"/>
      <c r="AH93" s="12"/>
      <c r="AI93" s="12"/>
      <c r="AJ93" s="12"/>
      <c r="AK93" s="12"/>
      <c r="AL93" s="12"/>
      <c r="AM93" s="12"/>
      <c r="AN93" s="12"/>
      <c r="AO93" s="12"/>
      <c r="AP93" s="12"/>
      <c r="AQ93" s="12"/>
      <c r="AR93" s="12"/>
      <c r="AS93" s="12"/>
      <c r="AT93" s="12"/>
      <c r="AU93" s="12"/>
      <c r="AV93" s="12"/>
      <c r="AW93" s="12"/>
      <c r="AX93" s="12"/>
      <c r="AY93" s="12"/>
      <c r="AZ93" s="12"/>
      <c r="BA93" s="12"/>
      <c r="BB93" s="12"/>
      <c r="BC93" s="12"/>
      <c r="BD93" s="12"/>
      <c r="BE93" s="12"/>
      <c r="BF93" s="12"/>
      <c r="BG93" s="12"/>
      <c r="BH93" s="12"/>
      <c r="BI93" s="12"/>
      <c r="BJ93" s="12"/>
    </row>
    <row r="94" spans="1:62" s="2" customFormat="1" ht="55.5" customHeight="1" x14ac:dyDescent="0.25">
      <c r="A94" s="15" t="s">
        <v>91</v>
      </c>
      <c r="B94" s="11">
        <f t="shared" si="2"/>
        <v>3.7037037037037035E-2</v>
      </c>
      <c r="C94" s="4">
        <f t="shared" si="3"/>
        <v>2</v>
      </c>
      <c r="D94" s="4" t="s">
        <v>4</v>
      </c>
      <c r="E94" s="3">
        <v>0</v>
      </c>
      <c r="F94" s="3"/>
      <c r="G94" s="3"/>
      <c r="H94" s="3">
        <v>1</v>
      </c>
      <c r="I94" s="12"/>
      <c r="J94" s="12"/>
      <c r="K94" s="12"/>
      <c r="L94" s="12">
        <v>1</v>
      </c>
      <c r="M94" s="12">
        <v>1</v>
      </c>
      <c r="N94" s="12"/>
      <c r="O94" s="12"/>
      <c r="P94" s="12"/>
      <c r="Q94" s="12"/>
      <c r="R94" s="12"/>
      <c r="S94" s="12"/>
      <c r="T94" s="12"/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/>
      <c r="AL94" s="12"/>
      <c r="AM94" s="12"/>
      <c r="AN94" s="12"/>
      <c r="AO94" s="12"/>
      <c r="AP94" s="12"/>
      <c r="AQ94" s="12"/>
      <c r="AR94" s="12"/>
      <c r="AS94" s="12"/>
      <c r="AT94" s="12"/>
      <c r="AU94" s="12"/>
      <c r="AV94" s="12"/>
      <c r="AW94" s="12"/>
      <c r="AX94" s="12"/>
      <c r="AY94" s="12"/>
      <c r="AZ94" s="12"/>
      <c r="BA94" s="12"/>
      <c r="BB94" s="12"/>
      <c r="BC94" s="12"/>
      <c r="BD94" s="12"/>
      <c r="BE94" s="12"/>
      <c r="BF94" s="12"/>
      <c r="BG94" s="12"/>
      <c r="BH94" s="12"/>
      <c r="BI94" s="12"/>
      <c r="BJ94" s="12"/>
    </row>
    <row r="95" spans="1:62" s="2" customFormat="1" ht="55.5" customHeight="1" x14ac:dyDescent="0.25">
      <c r="A95" s="15" t="s">
        <v>92</v>
      </c>
      <c r="B95" s="11">
        <f t="shared" si="2"/>
        <v>3.7037037037037035E-2</v>
      </c>
      <c r="C95" s="4">
        <f t="shared" si="3"/>
        <v>2</v>
      </c>
      <c r="D95" s="4" t="s">
        <v>4</v>
      </c>
      <c r="E95" s="3">
        <v>0</v>
      </c>
      <c r="F95" s="3"/>
      <c r="G95" s="3"/>
      <c r="H95" s="3">
        <v>1</v>
      </c>
      <c r="I95" s="12"/>
      <c r="J95" s="12"/>
      <c r="K95" s="12"/>
      <c r="L95" s="12">
        <v>1</v>
      </c>
      <c r="M95" s="12">
        <v>1</v>
      </c>
      <c r="N95" s="12"/>
      <c r="O95" s="12"/>
      <c r="P95" s="12"/>
      <c r="Q95" s="12"/>
      <c r="R95" s="12"/>
      <c r="S95" s="12"/>
      <c r="T95" s="12"/>
      <c r="U95" s="12"/>
      <c r="V95" s="12"/>
      <c r="W95" s="12"/>
      <c r="X95" s="12"/>
      <c r="Y95" s="12"/>
      <c r="Z95" s="12"/>
      <c r="AA95" s="12"/>
      <c r="AB95" s="12"/>
      <c r="AC95" s="12"/>
      <c r="AD95" s="12"/>
      <c r="AE95" s="12"/>
      <c r="AF95" s="12"/>
      <c r="AG95" s="12"/>
      <c r="AH95" s="12"/>
      <c r="AI95" s="12"/>
      <c r="AJ95" s="12"/>
      <c r="AK95" s="12"/>
      <c r="AL95" s="12"/>
      <c r="AM95" s="12"/>
      <c r="AN95" s="12"/>
      <c r="AO95" s="12"/>
      <c r="AP95" s="12"/>
      <c r="AQ95" s="12"/>
      <c r="AR95" s="12"/>
      <c r="AS95" s="12"/>
      <c r="AT95" s="12"/>
      <c r="AU95" s="12"/>
      <c r="AV95" s="12"/>
      <c r="AW95" s="12"/>
      <c r="AX95" s="12"/>
      <c r="AY95" s="12"/>
      <c r="AZ95" s="12"/>
      <c r="BA95" s="12"/>
      <c r="BB95" s="12"/>
      <c r="BC95" s="12"/>
      <c r="BD95" s="12"/>
      <c r="BE95" s="12"/>
      <c r="BF95" s="12"/>
      <c r="BG95" s="12"/>
      <c r="BH95" s="12"/>
      <c r="BI95" s="12"/>
      <c r="BJ95" s="12"/>
    </row>
    <row r="96" spans="1:62" s="2" customFormat="1" ht="55.5" customHeight="1" x14ac:dyDescent="0.25">
      <c r="A96" s="15" t="s">
        <v>93</v>
      </c>
      <c r="B96" s="11">
        <f t="shared" si="2"/>
        <v>3.7037037037037035E-2</v>
      </c>
      <c r="C96" s="4">
        <f t="shared" si="3"/>
        <v>2</v>
      </c>
      <c r="D96" s="4" t="s">
        <v>4</v>
      </c>
      <c r="E96" s="3">
        <v>0</v>
      </c>
      <c r="F96" s="3"/>
      <c r="G96" s="3"/>
      <c r="H96" s="3">
        <v>1</v>
      </c>
      <c r="I96" s="12"/>
      <c r="J96" s="12"/>
      <c r="K96" s="12"/>
      <c r="L96" s="12">
        <v>1</v>
      </c>
      <c r="M96" s="12">
        <v>1</v>
      </c>
      <c r="N96" s="12"/>
      <c r="O96" s="12"/>
      <c r="P96" s="12"/>
      <c r="Q96" s="12"/>
      <c r="R96" s="12"/>
      <c r="S96" s="12"/>
      <c r="T96" s="12"/>
      <c r="U96" s="12"/>
      <c r="V96" s="12"/>
      <c r="W96" s="12"/>
      <c r="X96" s="12"/>
      <c r="Y96" s="12"/>
      <c r="Z96" s="12"/>
      <c r="AA96" s="12"/>
      <c r="AB96" s="12"/>
      <c r="AC96" s="12"/>
      <c r="AD96" s="12"/>
      <c r="AE96" s="12"/>
      <c r="AF96" s="12"/>
      <c r="AG96" s="12"/>
      <c r="AH96" s="12"/>
      <c r="AI96" s="12"/>
      <c r="AJ96" s="12"/>
      <c r="AK96" s="12"/>
      <c r="AL96" s="12"/>
      <c r="AM96" s="12"/>
      <c r="AN96" s="12"/>
      <c r="AO96" s="12"/>
      <c r="AP96" s="12"/>
      <c r="AQ96" s="12"/>
      <c r="AR96" s="12"/>
      <c r="AS96" s="12"/>
      <c r="AT96" s="12"/>
      <c r="AU96" s="12"/>
      <c r="AV96" s="12"/>
      <c r="AW96" s="12"/>
      <c r="AX96" s="12"/>
      <c r="AY96" s="12"/>
      <c r="AZ96" s="12"/>
      <c r="BA96" s="12"/>
      <c r="BB96" s="12"/>
      <c r="BC96" s="12"/>
      <c r="BD96" s="12"/>
      <c r="BE96" s="12"/>
      <c r="BF96" s="12"/>
      <c r="BG96" s="12"/>
      <c r="BH96" s="12"/>
      <c r="BI96" s="12"/>
      <c r="BJ96" s="12"/>
    </row>
    <row r="97" spans="1:62" s="2" customFormat="1" ht="55.5" customHeight="1" x14ac:dyDescent="0.25">
      <c r="A97" s="15" t="s">
        <v>94</v>
      </c>
      <c r="B97" s="11">
        <f t="shared" si="2"/>
        <v>3.7037037037037035E-2</v>
      </c>
      <c r="C97" s="4">
        <f t="shared" si="3"/>
        <v>2</v>
      </c>
      <c r="D97" s="4" t="s">
        <v>4</v>
      </c>
      <c r="E97" s="3">
        <v>0</v>
      </c>
      <c r="F97" s="3"/>
      <c r="G97" s="3"/>
      <c r="H97" s="3">
        <v>1</v>
      </c>
      <c r="I97" s="12"/>
      <c r="J97" s="12"/>
      <c r="K97" s="12"/>
      <c r="L97" s="12">
        <v>1</v>
      </c>
      <c r="M97" s="12">
        <v>1</v>
      </c>
      <c r="N97" s="12"/>
      <c r="O97" s="12"/>
      <c r="P97" s="12"/>
      <c r="Q97" s="12"/>
      <c r="R97" s="12"/>
      <c r="S97" s="12"/>
      <c r="T97" s="12"/>
      <c r="U97" s="12"/>
      <c r="V97" s="12"/>
      <c r="W97" s="12"/>
      <c r="X97" s="12"/>
      <c r="Y97" s="12"/>
      <c r="Z97" s="12"/>
      <c r="AA97" s="12"/>
      <c r="AB97" s="12"/>
      <c r="AC97" s="12"/>
      <c r="AD97" s="12"/>
      <c r="AE97" s="12"/>
      <c r="AF97" s="12"/>
      <c r="AG97" s="12"/>
      <c r="AH97" s="12"/>
      <c r="AI97" s="12"/>
      <c r="AJ97" s="12"/>
      <c r="AK97" s="12"/>
      <c r="AL97" s="12"/>
      <c r="AM97" s="12"/>
      <c r="AN97" s="12"/>
      <c r="AO97" s="12"/>
      <c r="AP97" s="12"/>
      <c r="AQ97" s="12"/>
      <c r="AR97" s="12"/>
      <c r="AS97" s="12"/>
      <c r="AT97" s="12"/>
      <c r="AU97" s="12"/>
      <c r="AV97" s="12"/>
      <c r="AW97" s="12"/>
      <c r="AX97" s="12"/>
      <c r="AY97" s="12"/>
      <c r="AZ97" s="12"/>
      <c r="BA97" s="12"/>
      <c r="BB97" s="12"/>
      <c r="BC97" s="12"/>
      <c r="BD97" s="12"/>
      <c r="BE97" s="12"/>
      <c r="BF97" s="12"/>
      <c r="BG97" s="12"/>
      <c r="BH97" s="12"/>
      <c r="BI97" s="12"/>
      <c r="BJ97" s="12"/>
    </row>
    <row r="98" spans="1:62" s="2" customFormat="1" ht="55.5" customHeight="1" x14ac:dyDescent="0.25">
      <c r="A98" s="15" t="s">
        <v>95</v>
      </c>
      <c r="B98" s="11">
        <f t="shared" si="2"/>
        <v>3.7037037037037035E-2</v>
      </c>
      <c r="C98" s="4">
        <f t="shared" si="3"/>
        <v>2</v>
      </c>
      <c r="D98" s="4" t="s">
        <v>4</v>
      </c>
      <c r="E98" s="3">
        <v>0</v>
      </c>
      <c r="F98" s="3"/>
      <c r="G98" s="3"/>
      <c r="H98" s="3">
        <v>1</v>
      </c>
      <c r="I98" s="12"/>
      <c r="J98" s="12"/>
      <c r="K98" s="12"/>
      <c r="L98" s="12">
        <v>1</v>
      </c>
      <c r="M98" s="12">
        <v>1</v>
      </c>
      <c r="N98" s="12"/>
      <c r="O98" s="12"/>
      <c r="P98" s="12"/>
      <c r="Q98" s="12"/>
      <c r="R98" s="12"/>
      <c r="S98" s="12"/>
      <c r="T98" s="12"/>
      <c r="U98" s="12"/>
      <c r="V98" s="12"/>
      <c r="W98" s="12"/>
      <c r="X98" s="12"/>
      <c r="Y98" s="12"/>
      <c r="Z98" s="12"/>
      <c r="AA98" s="12"/>
      <c r="AB98" s="12"/>
      <c r="AC98" s="12"/>
      <c r="AD98" s="12"/>
      <c r="AE98" s="12"/>
      <c r="AF98" s="12"/>
      <c r="AG98" s="12"/>
      <c r="AH98" s="12"/>
      <c r="AI98" s="12"/>
      <c r="AJ98" s="12"/>
      <c r="AK98" s="12"/>
      <c r="AL98" s="12"/>
      <c r="AM98" s="12"/>
      <c r="AN98" s="12"/>
      <c r="AO98" s="12"/>
      <c r="AP98" s="12"/>
      <c r="AQ98" s="12"/>
      <c r="AR98" s="12"/>
      <c r="AS98" s="12"/>
      <c r="AT98" s="12"/>
      <c r="AU98" s="12"/>
      <c r="AV98" s="12"/>
      <c r="AW98" s="12"/>
      <c r="AX98" s="12"/>
      <c r="AY98" s="12"/>
      <c r="AZ98" s="12"/>
      <c r="BA98" s="12"/>
      <c r="BB98" s="12"/>
      <c r="BC98" s="12"/>
      <c r="BD98" s="12"/>
      <c r="BE98" s="12"/>
      <c r="BF98" s="12"/>
      <c r="BG98" s="12"/>
      <c r="BH98" s="12"/>
      <c r="BI98" s="12"/>
      <c r="BJ98" s="12"/>
    </row>
    <row r="99" spans="1:62" s="2" customFormat="1" ht="55.5" customHeight="1" x14ac:dyDescent="0.25">
      <c r="A99" s="15" t="s">
        <v>96</v>
      </c>
      <c r="B99" s="11">
        <f t="shared" si="2"/>
        <v>3.7037037037037035E-2</v>
      </c>
      <c r="C99" s="4">
        <f t="shared" si="3"/>
        <v>2</v>
      </c>
      <c r="D99" s="4" t="s">
        <v>4</v>
      </c>
      <c r="E99" s="3">
        <v>0</v>
      </c>
      <c r="F99" s="3"/>
      <c r="G99" s="3">
        <v>1</v>
      </c>
      <c r="H99" s="3"/>
      <c r="I99" s="12"/>
      <c r="J99" s="12"/>
      <c r="K99" s="12"/>
      <c r="L99" s="12">
        <v>1</v>
      </c>
      <c r="M99" s="12">
        <v>1</v>
      </c>
      <c r="N99" s="12"/>
      <c r="O99" s="12"/>
      <c r="P99" s="12"/>
      <c r="Q99" s="12"/>
      <c r="R99" s="12"/>
      <c r="S99" s="12"/>
      <c r="T99" s="12"/>
      <c r="U99" s="12"/>
      <c r="V99" s="12"/>
      <c r="W99" s="12"/>
      <c r="X99" s="12"/>
      <c r="Y99" s="12"/>
      <c r="Z99" s="12"/>
      <c r="AA99" s="12"/>
      <c r="AB99" s="12"/>
      <c r="AC99" s="12"/>
      <c r="AD99" s="12"/>
      <c r="AE99" s="12"/>
      <c r="AF99" s="12"/>
      <c r="AG99" s="12"/>
      <c r="AH99" s="12"/>
      <c r="AI99" s="12"/>
      <c r="AJ99" s="12"/>
      <c r="AK99" s="12"/>
      <c r="AL99" s="12"/>
      <c r="AM99" s="12"/>
      <c r="AN99" s="12"/>
      <c r="AO99" s="12"/>
      <c r="AP99" s="12"/>
      <c r="AQ99" s="12"/>
      <c r="AR99" s="12"/>
      <c r="AS99" s="12"/>
      <c r="AT99" s="12"/>
      <c r="AU99" s="12"/>
      <c r="AV99" s="12"/>
      <c r="AW99" s="12"/>
      <c r="AX99" s="12"/>
      <c r="AY99" s="12"/>
      <c r="AZ99" s="12"/>
      <c r="BA99" s="12"/>
      <c r="BB99" s="12"/>
      <c r="BC99" s="12"/>
      <c r="BD99" s="12"/>
      <c r="BE99" s="12"/>
      <c r="BF99" s="12"/>
      <c r="BG99" s="12"/>
      <c r="BH99" s="12"/>
      <c r="BI99" s="12"/>
      <c r="BJ99" s="12"/>
    </row>
    <row r="100" spans="1:62" s="2" customFormat="1" ht="55.5" customHeight="1" x14ac:dyDescent="0.25">
      <c r="A100" s="15" t="s">
        <v>97</v>
      </c>
      <c r="B100" s="11">
        <f t="shared" si="2"/>
        <v>3.7037037037037035E-2</v>
      </c>
      <c r="C100" s="4">
        <f t="shared" si="3"/>
        <v>2</v>
      </c>
      <c r="D100" s="4" t="s">
        <v>4</v>
      </c>
      <c r="E100" s="3">
        <v>0</v>
      </c>
      <c r="F100" s="3"/>
      <c r="G100" s="3"/>
      <c r="H100" s="3">
        <v>1</v>
      </c>
      <c r="I100" s="12"/>
      <c r="J100" s="12"/>
      <c r="K100" s="12"/>
      <c r="L100" s="12">
        <v>1</v>
      </c>
      <c r="M100" s="12">
        <v>1</v>
      </c>
      <c r="N100" s="12"/>
      <c r="O100" s="12"/>
      <c r="P100" s="12"/>
      <c r="Q100" s="12"/>
      <c r="R100" s="12"/>
      <c r="S100" s="12"/>
      <c r="T100" s="12"/>
      <c r="U100" s="12"/>
      <c r="V100" s="12"/>
      <c r="W100" s="12"/>
      <c r="X100" s="12"/>
      <c r="Y100" s="12"/>
      <c r="Z100" s="12"/>
      <c r="AA100" s="12"/>
      <c r="AB100" s="12"/>
      <c r="AC100" s="12"/>
      <c r="AD100" s="12"/>
      <c r="AE100" s="12"/>
      <c r="AF100" s="12"/>
      <c r="AG100" s="12"/>
      <c r="AH100" s="12"/>
      <c r="AI100" s="12"/>
      <c r="AJ100" s="12"/>
      <c r="AK100" s="12"/>
      <c r="AL100" s="12"/>
      <c r="AM100" s="12"/>
      <c r="AN100" s="12"/>
      <c r="AO100" s="12"/>
      <c r="AP100" s="12"/>
      <c r="AQ100" s="12"/>
      <c r="AR100" s="12"/>
      <c r="AS100" s="12"/>
      <c r="AT100" s="12"/>
      <c r="AU100" s="12"/>
      <c r="AV100" s="12"/>
      <c r="AW100" s="12"/>
      <c r="AX100" s="12"/>
      <c r="AY100" s="12"/>
      <c r="AZ100" s="12"/>
      <c r="BA100" s="12"/>
      <c r="BB100" s="12"/>
      <c r="BC100" s="12"/>
      <c r="BD100" s="12"/>
      <c r="BE100" s="12"/>
      <c r="BF100" s="12"/>
      <c r="BG100" s="12"/>
      <c r="BH100" s="12"/>
      <c r="BI100" s="12"/>
      <c r="BJ100" s="12"/>
    </row>
    <row r="101" spans="1:62" s="2" customFormat="1" ht="55.5" customHeight="1" x14ac:dyDescent="0.25">
      <c r="A101" s="15" t="s">
        <v>98</v>
      </c>
      <c r="B101" s="11">
        <f t="shared" si="2"/>
        <v>3.7037037037037035E-2</v>
      </c>
      <c r="C101" s="4">
        <f t="shared" si="3"/>
        <v>2</v>
      </c>
      <c r="D101" s="4" t="s">
        <v>4</v>
      </c>
      <c r="E101" s="3">
        <v>0</v>
      </c>
      <c r="F101" s="3"/>
      <c r="G101" s="3">
        <v>1</v>
      </c>
      <c r="H101" s="3"/>
      <c r="I101" s="12"/>
      <c r="J101" s="12"/>
      <c r="K101" s="12"/>
      <c r="L101" s="12">
        <v>1</v>
      </c>
      <c r="M101" s="12">
        <v>1</v>
      </c>
      <c r="N101" s="12"/>
      <c r="O101" s="12"/>
      <c r="P101" s="12"/>
      <c r="Q101" s="12"/>
      <c r="R101" s="12"/>
      <c r="S101" s="12"/>
      <c r="T101" s="12"/>
      <c r="U101" s="12"/>
      <c r="V101" s="12"/>
      <c r="W101" s="12"/>
      <c r="X101" s="12"/>
      <c r="Y101" s="12"/>
      <c r="Z101" s="12"/>
      <c r="AA101" s="12"/>
      <c r="AB101" s="12"/>
      <c r="AC101" s="12"/>
      <c r="AD101" s="12"/>
      <c r="AE101" s="12"/>
      <c r="AF101" s="12"/>
      <c r="AG101" s="12"/>
      <c r="AH101" s="12"/>
      <c r="AI101" s="12"/>
      <c r="AJ101" s="12"/>
      <c r="AK101" s="12"/>
      <c r="AL101" s="12"/>
      <c r="AM101" s="12"/>
      <c r="AN101" s="12"/>
      <c r="AO101" s="12"/>
      <c r="AP101" s="12"/>
      <c r="AQ101" s="12"/>
      <c r="AR101" s="12"/>
      <c r="AS101" s="12"/>
      <c r="AT101" s="12"/>
      <c r="AU101" s="12"/>
      <c r="AV101" s="12"/>
      <c r="AW101" s="12"/>
      <c r="AX101" s="12"/>
      <c r="AY101" s="12"/>
      <c r="AZ101" s="12"/>
      <c r="BA101" s="12"/>
      <c r="BB101" s="12"/>
      <c r="BC101" s="12"/>
      <c r="BD101" s="12"/>
      <c r="BE101" s="12"/>
      <c r="BF101" s="12"/>
      <c r="BG101" s="12"/>
      <c r="BH101" s="12"/>
      <c r="BI101" s="12"/>
      <c r="BJ101" s="12"/>
    </row>
    <row r="102" spans="1:62" s="2" customFormat="1" ht="55.5" customHeight="1" x14ac:dyDescent="0.25">
      <c r="A102" s="15" t="s">
        <v>99</v>
      </c>
      <c r="B102" s="11">
        <f t="shared" si="2"/>
        <v>3.7037037037037035E-2</v>
      </c>
      <c r="C102" s="4">
        <f t="shared" si="3"/>
        <v>2</v>
      </c>
      <c r="D102" s="4" t="s">
        <v>4</v>
      </c>
      <c r="E102" s="3">
        <v>0</v>
      </c>
      <c r="F102" s="3"/>
      <c r="G102" s="3">
        <v>1</v>
      </c>
      <c r="H102" s="3"/>
      <c r="I102" s="12"/>
      <c r="J102" s="12"/>
      <c r="K102" s="12"/>
      <c r="L102" s="12">
        <v>1</v>
      </c>
      <c r="M102" s="12">
        <v>1</v>
      </c>
      <c r="N102" s="12"/>
      <c r="O102" s="12"/>
      <c r="P102" s="12"/>
      <c r="Q102" s="12"/>
      <c r="R102" s="12"/>
      <c r="S102" s="12"/>
      <c r="T102" s="12"/>
      <c r="U102" s="12"/>
      <c r="V102" s="12"/>
      <c r="W102" s="12"/>
      <c r="X102" s="12"/>
      <c r="Y102" s="12"/>
      <c r="Z102" s="12"/>
      <c r="AA102" s="12"/>
      <c r="AB102" s="12"/>
      <c r="AC102" s="12"/>
      <c r="AD102" s="12"/>
      <c r="AE102" s="12"/>
      <c r="AF102" s="12"/>
      <c r="AG102" s="12"/>
      <c r="AH102" s="12"/>
      <c r="AI102" s="12"/>
      <c r="AJ102" s="12"/>
      <c r="AK102" s="12"/>
      <c r="AL102" s="12"/>
      <c r="AM102" s="12"/>
      <c r="AN102" s="12"/>
      <c r="AO102" s="12"/>
      <c r="AP102" s="12"/>
      <c r="AQ102" s="12"/>
      <c r="AR102" s="12"/>
      <c r="AS102" s="12"/>
      <c r="AT102" s="12"/>
      <c r="AU102" s="12"/>
      <c r="AV102" s="12"/>
      <c r="AW102" s="12"/>
      <c r="AX102" s="12"/>
      <c r="AY102" s="12"/>
      <c r="AZ102" s="12"/>
      <c r="BA102" s="12"/>
      <c r="BB102" s="12"/>
      <c r="BC102" s="12"/>
      <c r="BD102" s="12"/>
      <c r="BE102" s="12"/>
      <c r="BF102" s="12"/>
      <c r="BG102" s="12"/>
      <c r="BH102" s="12"/>
      <c r="BI102" s="12"/>
      <c r="BJ102" s="12"/>
    </row>
    <row r="103" spans="1:62" s="2" customFormat="1" ht="55.5" customHeight="1" x14ac:dyDescent="0.25">
      <c r="A103" s="15" t="s">
        <v>100</v>
      </c>
      <c r="B103" s="11">
        <f t="shared" si="2"/>
        <v>3.7037037037037035E-2</v>
      </c>
      <c r="C103" s="4">
        <f t="shared" si="3"/>
        <v>2</v>
      </c>
      <c r="D103" s="4" t="s">
        <v>4</v>
      </c>
      <c r="E103" s="3">
        <v>0</v>
      </c>
      <c r="F103" s="3"/>
      <c r="G103" s="3">
        <v>1</v>
      </c>
      <c r="H103" s="3"/>
      <c r="I103" s="12"/>
      <c r="J103" s="12"/>
      <c r="K103" s="12"/>
      <c r="L103" s="12">
        <v>1</v>
      </c>
      <c r="M103" s="12">
        <v>1</v>
      </c>
      <c r="N103" s="12"/>
      <c r="O103" s="12"/>
      <c r="P103" s="12"/>
      <c r="Q103" s="12"/>
      <c r="R103" s="12"/>
      <c r="S103" s="12"/>
      <c r="T103" s="12"/>
      <c r="U103" s="12"/>
      <c r="V103" s="12"/>
      <c r="W103" s="12"/>
      <c r="X103" s="12"/>
      <c r="Y103" s="12"/>
      <c r="Z103" s="12"/>
      <c r="AA103" s="12"/>
      <c r="AB103" s="12"/>
      <c r="AC103" s="12"/>
      <c r="AD103" s="12"/>
      <c r="AE103" s="12"/>
      <c r="AF103" s="12"/>
      <c r="AG103" s="12"/>
      <c r="AH103" s="12"/>
      <c r="AI103" s="12"/>
      <c r="AJ103" s="12"/>
      <c r="AK103" s="12"/>
      <c r="AL103" s="12"/>
      <c r="AM103" s="12"/>
      <c r="AN103" s="12"/>
      <c r="AO103" s="12"/>
      <c r="AP103" s="12"/>
      <c r="AQ103" s="12"/>
      <c r="AR103" s="12"/>
      <c r="AS103" s="12"/>
      <c r="AT103" s="12"/>
      <c r="AU103" s="12"/>
      <c r="AV103" s="12"/>
      <c r="AW103" s="12"/>
      <c r="AX103" s="12"/>
      <c r="AY103" s="12"/>
      <c r="AZ103" s="12"/>
      <c r="BA103" s="12"/>
      <c r="BB103" s="12"/>
      <c r="BC103" s="12"/>
      <c r="BD103" s="12"/>
      <c r="BE103" s="12"/>
      <c r="BF103" s="12"/>
      <c r="BG103" s="12"/>
      <c r="BH103" s="12"/>
      <c r="BI103" s="12"/>
      <c r="BJ103" s="12"/>
    </row>
    <row r="104" spans="1:62" s="2" customFormat="1" ht="55.5" customHeight="1" x14ac:dyDescent="0.25">
      <c r="A104" s="15" t="s">
        <v>101</v>
      </c>
      <c r="B104" s="11">
        <f t="shared" si="2"/>
        <v>3.7037037037037035E-2</v>
      </c>
      <c r="C104" s="4">
        <f t="shared" si="3"/>
        <v>2</v>
      </c>
      <c r="D104" s="4" t="s">
        <v>4</v>
      </c>
      <c r="E104" s="3">
        <v>0</v>
      </c>
      <c r="F104" s="3"/>
      <c r="G104" s="3">
        <v>1</v>
      </c>
      <c r="H104" s="3"/>
      <c r="I104" s="12"/>
      <c r="J104" s="12"/>
      <c r="K104" s="12"/>
      <c r="L104" s="12">
        <v>1</v>
      </c>
      <c r="M104" s="12">
        <v>1</v>
      </c>
      <c r="N104" s="12"/>
      <c r="O104" s="12"/>
      <c r="P104" s="12"/>
      <c r="Q104" s="12"/>
      <c r="R104" s="12"/>
      <c r="S104" s="12"/>
      <c r="T104" s="12"/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2"/>
      <c r="AM104" s="12"/>
      <c r="AN104" s="12"/>
      <c r="AO104" s="12"/>
      <c r="AP104" s="12"/>
      <c r="AQ104" s="12"/>
      <c r="AR104" s="12"/>
      <c r="AS104" s="12"/>
      <c r="AT104" s="12"/>
      <c r="AU104" s="12"/>
      <c r="AV104" s="12"/>
      <c r="AW104" s="12"/>
      <c r="AX104" s="12"/>
      <c r="AY104" s="12"/>
      <c r="AZ104" s="12"/>
      <c r="BA104" s="12"/>
      <c r="BB104" s="12"/>
      <c r="BC104" s="12"/>
      <c r="BD104" s="12"/>
      <c r="BE104" s="12"/>
      <c r="BF104" s="12"/>
      <c r="BG104" s="12"/>
      <c r="BH104" s="12"/>
      <c r="BI104" s="12"/>
      <c r="BJ104" s="12"/>
    </row>
    <row r="105" spans="1:62" s="2" customFormat="1" ht="55.5" customHeight="1" x14ac:dyDescent="0.25">
      <c r="A105" s="15" t="s">
        <v>102</v>
      </c>
      <c r="B105" s="11">
        <f t="shared" si="2"/>
        <v>3.7037037037037035E-2</v>
      </c>
      <c r="C105" s="4">
        <f t="shared" si="3"/>
        <v>2</v>
      </c>
      <c r="D105" s="4" t="s">
        <v>4</v>
      </c>
      <c r="E105" s="3">
        <v>0</v>
      </c>
      <c r="F105" s="3"/>
      <c r="G105" s="3">
        <v>1</v>
      </c>
      <c r="H105" s="3"/>
      <c r="I105" s="12"/>
      <c r="J105" s="12"/>
      <c r="K105" s="12"/>
      <c r="L105" s="12">
        <v>1</v>
      </c>
      <c r="M105" s="12">
        <v>1</v>
      </c>
      <c r="N105" s="12"/>
      <c r="O105" s="12"/>
      <c r="P105" s="12"/>
      <c r="Q105" s="12"/>
      <c r="R105" s="12"/>
      <c r="S105" s="12"/>
      <c r="T105" s="12"/>
      <c r="U105" s="12"/>
      <c r="V105" s="12"/>
      <c r="W105" s="12"/>
      <c r="X105" s="12"/>
      <c r="Y105" s="12"/>
      <c r="Z105" s="12"/>
      <c r="AA105" s="12"/>
      <c r="AB105" s="12"/>
      <c r="AC105" s="12"/>
      <c r="AD105" s="12"/>
      <c r="AE105" s="12"/>
      <c r="AF105" s="12"/>
      <c r="AG105" s="12"/>
      <c r="AH105" s="12"/>
      <c r="AI105" s="12"/>
      <c r="AJ105" s="12"/>
      <c r="AK105" s="12"/>
      <c r="AL105" s="12"/>
      <c r="AM105" s="12"/>
      <c r="AN105" s="12"/>
      <c r="AO105" s="12"/>
      <c r="AP105" s="12"/>
      <c r="AQ105" s="12"/>
      <c r="AR105" s="12"/>
      <c r="AS105" s="12"/>
      <c r="AT105" s="12"/>
      <c r="AU105" s="12"/>
      <c r="AV105" s="12"/>
      <c r="AW105" s="12"/>
      <c r="AX105" s="12"/>
      <c r="AY105" s="12"/>
      <c r="AZ105" s="12"/>
      <c r="BA105" s="12"/>
      <c r="BB105" s="12"/>
      <c r="BC105" s="12"/>
      <c r="BD105" s="12"/>
      <c r="BE105" s="12"/>
      <c r="BF105" s="12"/>
      <c r="BG105" s="12"/>
      <c r="BH105" s="12"/>
      <c r="BI105" s="12"/>
      <c r="BJ105" s="12"/>
    </row>
    <row r="106" spans="1:62" s="2" customFormat="1" ht="93" customHeight="1" x14ac:dyDescent="0.25">
      <c r="A106" s="15" t="s">
        <v>103</v>
      </c>
      <c r="B106" s="11">
        <f t="shared" si="2"/>
        <v>3.7037037037037035E-2</v>
      </c>
      <c r="C106" s="4">
        <f t="shared" si="3"/>
        <v>2</v>
      </c>
      <c r="D106" s="4" t="s">
        <v>4</v>
      </c>
      <c r="E106" s="3">
        <v>0</v>
      </c>
      <c r="F106" s="3"/>
      <c r="G106" s="3">
        <v>1</v>
      </c>
      <c r="H106" s="3"/>
      <c r="I106" s="12"/>
      <c r="J106" s="12"/>
      <c r="K106" s="12"/>
      <c r="L106" s="12">
        <v>1</v>
      </c>
      <c r="M106" s="12">
        <v>1</v>
      </c>
      <c r="N106" s="12"/>
      <c r="O106" s="12"/>
      <c r="P106" s="12"/>
      <c r="Q106" s="12"/>
      <c r="R106" s="12"/>
      <c r="S106" s="12"/>
      <c r="T106" s="12"/>
      <c r="U106" s="12"/>
      <c r="V106" s="12"/>
      <c r="W106" s="12"/>
      <c r="X106" s="12"/>
      <c r="Y106" s="12"/>
      <c r="Z106" s="12"/>
      <c r="AA106" s="12"/>
      <c r="AB106" s="12"/>
      <c r="AC106" s="12"/>
      <c r="AD106" s="12"/>
      <c r="AE106" s="12"/>
      <c r="AF106" s="12"/>
      <c r="AG106" s="12"/>
      <c r="AH106" s="12"/>
      <c r="AI106" s="12"/>
      <c r="AJ106" s="12"/>
      <c r="AK106" s="12"/>
      <c r="AL106" s="12"/>
      <c r="AM106" s="12"/>
      <c r="AN106" s="12"/>
      <c r="AO106" s="12"/>
      <c r="AP106" s="12"/>
      <c r="AQ106" s="12"/>
      <c r="AR106" s="12"/>
      <c r="AS106" s="12"/>
      <c r="AT106" s="12"/>
      <c r="AU106" s="12"/>
      <c r="AV106" s="12"/>
      <c r="AW106" s="12"/>
      <c r="AX106" s="12"/>
      <c r="AY106" s="12"/>
      <c r="AZ106" s="12"/>
      <c r="BA106" s="12"/>
      <c r="BB106" s="12"/>
      <c r="BC106" s="12"/>
      <c r="BD106" s="12"/>
      <c r="BE106" s="12"/>
      <c r="BF106" s="12"/>
      <c r="BG106" s="12"/>
      <c r="BH106" s="12"/>
      <c r="BI106" s="12"/>
      <c r="BJ106" s="12"/>
    </row>
    <row r="107" spans="1:62" s="2" customFormat="1" ht="55.5" customHeight="1" x14ac:dyDescent="0.25">
      <c r="A107" s="15" t="s">
        <v>104</v>
      </c>
      <c r="B107" s="11">
        <f t="shared" si="2"/>
        <v>5.5555555555555552E-2</v>
      </c>
      <c r="C107" s="4">
        <f t="shared" si="3"/>
        <v>3</v>
      </c>
      <c r="D107" s="4" t="s">
        <v>4</v>
      </c>
      <c r="E107" s="3">
        <v>0</v>
      </c>
      <c r="F107" s="3"/>
      <c r="G107" s="3">
        <v>1</v>
      </c>
      <c r="H107" s="3"/>
      <c r="I107" s="12"/>
      <c r="J107" s="12"/>
      <c r="K107" s="12"/>
      <c r="L107" s="12">
        <v>1</v>
      </c>
      <c r="M107" s="12">
        <v>1</v>
      </c>
      <c r="N107" s="12">
        <v>1</v>
      </c>
      <c r="O107" s="12"/>
      <c r="P107" s="12"/>
      <c r="Q107" s="12"/>
      <c r="R107" s="12"/>
      <c r="S107" s="12"/>
      <c r="T107" s="12"/>
      <c r="U107" s="12"/>
      <c r="V107" s="12"/>
      <c r="W107" s="12"/>
      <c r="X107" s="12"/>
      <c r="Y107" s="12"/>
      <c r="Z107" s="12"/>
      <c r="AA107" s="12"/>
      <c r="AB107" s="12"/>
      <c r="AC107" s="12"/>
      <c r="AD107" s="12"/>
      <c r="AE107" s="12"/>
      <c r="AF107" s="12"/>
      <c r="AG107" s="12"/>
      <c r="AH107" s="12"/>
      <c r="AI107" s="12"/>
      <c r="AJ107" s="12"/>
      <c r="AK107" s="12"/>
      <c r="AL107" s="12"/>
      <c r="AM107" s="12"/>
      <c r="AN107" s="12"/>
      <c r="AO107" s="12"/>
      <c r="AP107" s="12"/>
      <c r="AQ107" s="12"/>
      <c r="AR107" s="12"/>
      <c r="AS107" s="12"/>
      <c r="AT107" s="12"/>
      <c r="AU107" s="12"/>
      <c r="AV107" s="12"/>
      <c r="AW107" s="12"/>
      <c r="AX107" s="12"/>
      <c r="AY107" s="12"/>
      <c r="AZ107" s="12"/>
      <c r="BA107" s="12"/>
      <c r="BB107" s="12"/>
      <c r="BC107" s="12"/>
      <c r="BD107" s="12"/>
      <c r="BE107" s="12"/>
      <c r="BF107" s="12"/>
      <c r="BG107" s="12"/>
      <c r="BH107" s="12"/>
      <c r="BI107" s="12"/>
      <c r="BJ107" s="12"/>
    </row>
    <row r="108" spans="1:62" ht="55.5" customHeight="1" x14ac:dyDescent="0.25">
      <c r="A108" s="15" t="s">
        <v>105</v>
      </c>
      <c r="B108" s="11">
        <f t="shared" si="2"/>
        <v>5.5555555555555552E-2</v>
      </c>
      <c r="C108" s="4">
        <f t="shared" si="3"/>
        <v>3</v>
      </c>
      <c r="D108" s="4" t="s">
        <v>4</v>
      </c>
      <c r="E108" s="3">
        <v>0</v>
      </c>
      <c r="F108" s="3"/>
      <c r="G108" s="3"/>
      <c r="H108" s="3">
        <v>1</v>
      </c>
      <c r="I108" s="13"/>
      <c r="J108" s="13"/>
      <c r="K108" s="13"/>
      <c r="L108" s="13">
        <v>1</v>
      </c>
      <c r="M108" s="13">
        <v>1</v>
      </c>
      <c r="N108" s="13">
        <v>1</v>
      </c>
      <c r="O108" s="13"/>
      <c r="P108" s="13"/>
      <c r="Q108" s="13"/>
      <c r="R108" s="13"/>
      <c r="S108" s="13"/>
      <c r="T108" s="13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  <c r="AL108" s="13"/>
      <c r="AM108" s="13"/>
      <c r="AN108" s="13"/>
      <c r="AO108" s="13"/>
      <c r="AP108" s="13"/>
      <c r="AQ108" s="13"/>
      <c r="AR108" s="13"/>
      <c r="AS108" s="13"/>
      <c r="AT108" s="13"/>
      <c r="AU108" s="13"/>
      <c r="AV108" s="13"/>
      <c r="AW108" s="13"/>
      <c r="AX108" s="13"/>
      <c r="AY108" s="13"/>
      <c r="AZ108" s="13"/>
      <c r="BA108" s="13"/>
      <c r="BB108" s="13"/>
      <c r="BC108" s="13"/>
      <c r="BD108" s="13"/>
      <c r="BE108" s="13"/>
      <c r="BF108" s="13"/>
      <c r="BG108" s="13"/>
      <c r="BH108" s="13"/>
      <c r="BI108" s="13"/>
      <c r="BJ108" s="13"/>
    </row>
    <row r="109" spans="1:62" s="2" customFormat="1" ht="55.5" customHeight="1" x14ac:dyDescent="0.25">
      <c r="A109" s="15" t="s">
        <v>106</v>
      </c>
      <c r="B109" s="11">
        <f t="shared" si="2"/>
        <v>5.5555555555555552E-2</v>
      </c>
      <c r="C109" s="4">
        <f t="shared" si="3"/>
        <v>3</v>
      </c>
      <c r="D109" s="4" t="s">
        <v>5</v>
      </c>
      <c r="E109" s="3">
        <v>0</v>
      </c>
      <c r="F109" s="3"/>
      <c r="G109" s="3">
        <v>1</v>
      </c>
      <c r="H109" s="3"/>
      <c r="I109" s="12"/>
      <c r="J109" s="12"/>
      <c r="K109" s="12"/>
      <c r="L109" s="12">
        <v>1</v>
      </c>
      <c r="M109" s="12">
        <v>1</v>
      </c>
      <c r="N109" s="12">
        <v>1</v>
      </c>
      <c r="O109" s="12"/>
      <c r="P109" s="12"/>
      <c r="Q109" s="12"/>
      <c r="R109" s="12"/>
      <c r="S109" s="12"/>
      <c r="T109" s="12"/>
      <c r="U109" s="12"/>
      <c r="V109" s="12"/>
      <c r="W109" s="12"/>
      <c r="X109" s="12"/>
      <c r="Y109" s="12"/>
      <c r="Z109" s="12"/>
      <c r="AA109" s="12"/>
      <c r="AB109" s="12"/>
      <c r="AC109" s="12"/>
      <c r="AD109" s="12"/>
      <c r="AE109" s="12"/>
      <c r="AF109" s="12"/>
      <c r="AG109" s="12"/>
      <c r="AH109" s="12"/>
      <c r="AI109" s="12"/>
      <c r="AJ109" s="12"/>
      <c r="AK109" s="12"/>
      <c r="AL109" s="12"/>
      <c r="AM109" s="12"/>
      <c r="AN109" s="12"/>
      <c r="AO109" s="12"/>
      <c r="AP109" s="12"/>
      <c r="AQ109" s="12"/>
      <c r="AR109" s="12"/>
      <c r="AS109" s="12"/>
      <c r="AT109" s="12"/>
      <c r="AU109" s="12"/>
      <c r="AV109" s="12"/>
      <c r="AW109" s="12"/>
      <c r="AX109" s="12"/>
      <c r="AY109" s="12"/>
      <c r="AZ109" s="12"/>
      <c r="BA109" s="12"/>
      <c r="BB109" s="12"/>
      <c r="BC109" s="12"/>
      <c r="BD109" s="12"/>
      <c r="BE109" s="12"/>
      <c r="BF109" s="12"/>
      <c r="BG109" s="12"/>
      <c r="BH109" s="12"/>
      <c r="BI109" s="12"/>
      <c r="BJ109" s="12"/>
    </row>
    <row r="110" spans="1:62" s="2" customFormat="1" ht="55.5" customHeight="1" x14ac:dyDescent="0.25">
      <c r="A110" s="15" t="s">
        <v>107</v>
      </c>
      <c r="B110" s="11">
        <f t="shared" si="2"/>
        <v>5.5555555555555552E-2</v>
      </c>
      <c r="C110" s="4">
        <f t="shared" si="3"/>
        <v>3</v>
      </c>
      <c r="D110" s="4" t="s">
        <v>5</v>
      </c>
      <c r="E110" s="3">
        <v>0</v>
      </c>
      <c r="F110" s="3"/>
      <c r="G110" s="3"/>
      <c r="H110" s="3">
        <v>1</v>
      </c>
      <c r="I110" s="12"/>
      <c r="J110" s="12"/>
      <c r="K110" s="12"/>
      <c r="L110" s="12">
        <v>1</v>
      </c>
      <c r="M110" s="12">
        <v>1</v>
      </c>
      <c r="N110" s="12">
        <v>1</v>
      </c>
      <c r="O110" s="12"/>
      <c r="P110" s="12"/>
      <c r="Q110" s="12"/>
      <c r="R110" s="12"/>
      <c r="S110" s="12"/>
      <c r="T110" s="12"/>
      <c r="U110" s="12"/>
      <c r="V110" s="12"/>
      <c r="W110" s="12"/>
      <c r="X110" s="12"/>
      <c r="Y110" s="12"/>
      <c r="Z110" s="12"/>
      <c r="AA110" s="12"/>
      <c r="AB110" s="12"/>
      <c r="AC110" s="12"/>
      <c r="AD110" s="12"/>
      <c r="AE110" s="12"/>
      <c r="AF110" s="12"/>
      <c r="AG110" s="12"/>
      <c r="AH110" s="12"/>
      <c r="AI110" s="12"/>
      <c r="AJ110" s="12"/>
      <c r="AK110" s="12"/>
      <c r="AL110" s="12"/>
      <c r="AM110" s="12"/>
      <c r="AN110" s="12"/>
      <c r="AO110" s="12"/>
      <c r="AP110" s="12"/>
      <c r="AQ110" s="12"/>
      <c r="AR110" s="12"/>
      <c r="AS110" s="12"/>
      <c r="AT110" s="12"/>
      <c r="AU110" s="12"/>
      <c r="AV110" s="12"/>
      <c r="AW110" s="12"/>
      <c r="AX110" s="12"/>
      <c r="AY110" s="12"/>
      <c r="AZ110" s="12"/>
      <c r="BA110" s="12"/>
      <c r="BB110" s="12"/>
      <c r="BC110" s="12"/>
      <c r="BD110" s="12"/>
      <c r="BE110" s="12"/>
      <c r="BF110" s="12"/>
      <c r="BG110" s="12"/>
      <c r="BH110" s="12"/>
      <c r="BI110" s="12"/>
      <c r="BJ110" s="12"/>
    </row>
    <row r="111" spans="1:62" s="2" customFormat="1" ht="55.5" customHeight="1" x14ac:dyDescent="0.25">
      <c r="A111" s="15" t="s">
        <v>108</v>
      </c>
      <c r="B111" s="11">
        <f t="shared" si="2"/>
        <v>5.5555555555555552E-2</v>
      </c>
      <c r="C111" s="4">
        <f t="shared" si="3"/>
        <v>3</v>
      </c>
      <c r="D111" s="4" t="s">
        <v>5</v>
      </c>
      <c r="E111" s="3">
        <v>0</v>
      </c>
      <c r="F111" s="3"/>
      <c r="G111" s="3">
        <v>1</v>
      </c>
      <c r="H111" s="3"/>
      <c r="I111" s="12"/>
      <c r="J111" s="12"/>
      <c r="K111" s="12"/>
      <c r="L111" s="12">
        <v>1</v>
      </c>
      <c r="M111" s="12">
        <v>1</v>
      </c>
      <c r="N111" s="12">
        <v>1</v>
      </c>
      <c r="O111" s="12"/>
      <c r="P111" s="12"/>
      <c r="Q111" s="12"/>
      <c r="R111" s="12"/>
      <c r="S111" s="12"/>
      <c r="T111" s="12"/>
      <c r="U111" s="12"/>
      <c r="V111" s="12"/>
      <c r="W111" s="12"/>
      <c r="X111" s="12"/>
      <c r="Y111" s="12"/>
      <c r="Z111" s="12"/>
      <c r="AA111" s="12"/>
      <c r="AB111" s="12"/>
      <c r="AC111" s="12"/>
      <c r="AD111" s="12"/>
      <c r="AE111" s="12"/>
      <c r="AF111" s="12"/>
      <c r="AG111" s="12"/>
      <c r="AH111" s="12"/>
      <c r="AI111" s="12"/>
      <c r="AJ111" s="12"/>
      <c r="AK111" s="12"/>
      <c r="AL111" s="12"/>
      <c r="AM111" s="12"/>
      <c r="AN111" s="12"/>
      <c r="AO111" s="12"/>
      <c r="AP111" s="12"/>
      <c r="AQ111" s="12"/>
      <c r="AR111" s="12"/>
      <c r="AS111" s="12"/>
      <c r="AT111" s="12"/>
      <c r="AU111" s="12"/>
      <c r="AV111" s="12"/>
      <c r="AW111" s="12"/>
      <c r="AX111" s="12"/>
      <c r="AY111" s="12"/>
      <c r="AZ111" s="12"/>
      <c r="BA111" s="12"/>
      <c r="BB111" s="12"/>
      <c r="BC111" s="12"/>
      <c r="BD111" s="12"/>
      <c r="BE111" s="12"/>
      <c r="BF111" s="12"/>
      <c r="BG111" s="12"/>
      <c r="BH111" s="12"/>
      <c r="BI111" s="12"/>
      <c r="BJ111" s="12"/>
    </row>
    <row r="112" spans="1:62" ht="55.5" customHeight="1" x14ac:dyDescent="0.25">
      <c r="A112" s="15" t="s">
        <v>108</v>
      </c>
      <c r="B112" s="11">
        <f t="shared" si="2"/>
        <v>5.5555555555555552E-2</v>
      </c>
      <c r="C112" s="4">
        <f t="shared" si="3"/>
        <v>3</v>
      </c>
      <c r="D112" s="4" t="s">
        <v>5</v>
      </c>
      <c r="E112" s="3">
        <v>0</v>
      </c>
      <c r="F112" s="3"/>
      <c r="G112" s="3"/>
      <c r="H112" s="3">
        <v>1</v>
      </c>
      <c r="I112" s="13"/>
      <c r="J112" s="13"/>
      <c r="K112" s="13"/>
      <c r="L112" s="13">
        <v>1</v>
      </c>
      <c r="M112" s="13">
        <v>1</v>
      </c>
      <c r="N112" s="13">
        <v>1</v>
      </c>
      <c r="O112" s="13"/>
      <c r="P112" s="13"/>
      <c r="Q112" s="13"/>
      <c r="R112" s="13"/>
      <c r="S112" s="13"/>
      <c r="T112" s="13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  <c r="AP112" s="13"/>
      <c r="AQ112" s="13"/>
      <c r="AR112" s="13"/>
      <c r="AS112" s="13"/>
      <c r="AT112" s="13"/>
      <c r="AU112" s="13"/>
      <c r="AV112" s="13"/>
      <c r="AW112" s="13"/>
      <c r="AX112" s="13"/>
      <c r="AY112" s="13"/>
      <c r="AZ112" s="13"/>
      <c r="BA112" s="13"/>
      <c r="BB112" s="13"/>
      <c r="BC112" s="13"/>
      <c r="BD112" s="13"/>
      <c r="BE112" s="13"/>
      <c r="BF112" s="13"/>
      <c r="BG112" s="13"/>
      <c r="BH112" s="13"/>
      <c r="BI112" s="13"/>
      <c r="BJ112" s="13"/>
    </row>
    <row r="113" spans="1:62" ht="55.5" customHeight="1" x14ac:dyDescent="0.25">
      <c r="A113" s="15" t="s">
        <v>156</v>
      </c>
      <c r="B113" s="11">
        <f t="shared" si="2"/>
        <v>1.8518518518518517E-2</v>
      </c>
      <c r="C113" s="4">
        <f t="shared" si="3"/>
        <v>1</v>
      </c>
      <c r="D113" s="4" t="s">
        <v>5</v>
      </c>
      <c r="E113" s="3">
        <v>0</v>
      </c>
      <c r="F113" s="3"/>
      <c r="G113" s="3"/>
      <c r="H113" s="3">
        <v>1</v>
      </c>
      <c r="I113" s="13"/>
      <c r="J113" s="13"/>
      <c r="K113" s="13"/>
      <c r="L113" s="13"/>
      <c r="M113" s="13"/>
      <c r="N113" s="13">
        <v>1</v>
      </c>
      <c r="O113" s="13"/>
      <c r="P113" s="13"/>
      <c r="Q113" s="13"/>
      <c r="R113" s="13"/>
      <c r="S113" s="13"/>
      <c r="T113" s="13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  <c r="AP113" s="13"/>
      <c r="AQ113" s="13"/>
      <c r="AR113" s="13"/>
      <c r="AS113" s="13"/>
      <c r="AT113" s="13"/>
      <c r="AU113" s="13"/>
      <c r="AV113" s="13"/>
      <c r="AW113" s="13"/>
      <c r="AX113" s="13"/>
      <c r="AY113" s="13"/>
      <c r="AZ113" s="13"/>
      <c r="BA113" s="13"/>
      <c r="BB113" s="13"/>
      <c r="BC113" s="13"/>
      <c r="BD113" s="13"/>
      <c r="BE113" s="13"/>
      <c r="BF113" s="13"/>
      <c r="BG113" s="13"/>
      <c r="BH113" s="13"/>
      <c r="BI113" s="13"/>
      <c r="BJ113" s="13"/>
    </row>
  </sheetData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B702F9-E1AB-4D59-BBBE-0D5E90789A49}">
  <dimension ref="A3:B29"/>
  <sheetViews>
    <sheetView topLeftCell="A6" workbookViewId="0">
      <selection activeCell="B22" sqref="B22"/>
    </sheetView>
  </sheetViews>
  <sheetFormatPr defaultRowHeight="15" x14ac:dyDescent="0.25"/>
  <cols>
    <col min="1" max="1" width="58.5703125" customWidth="1"/>
    <col min="2" max="2" width="43.7109375" bestFit="1" customWidth="1"/>
  </cols>
  <sheetData>
    <row r="3" spans="1:2" x14ac:dyDescent="0.25">
      <c r="A3" s="5" t="s">
        <v>141</v>
      </c>
      <c r="B3" t="s">
        <v>144</v>
      </c>
    </row>
    <row r="4" spans="1:2" x14ac:dyDescent="0.25">
      <c r="A4" s="6" t="s">
        <v>4</v>
      </c>
      <c r="B4" s="7"/>
    </row>
    <row r="5" spans="1:2" x14ac:dyDescent="0.25">
      <c r="A5" s="10">
        <v>0</v>
      </c>
      <c r="B5" s="7">
        <v>16</v>
      </c>
    </row>
    <row r="6" spans="1:2" x14ac:dyDescent="0.25">
      <c r="A6" s="6" t="s">
        <v>145</v>
      </c>
      <c r="B6" s="7">
        <v>16</v>
      </c>
    </row>
    <row r="7" spans="1:2" x14ac:dyDescent="0.25">
      <c r="A7" s="6" t="s">
        <v>5</v>
      </c>
      <c r="B7" s="7"/>
    </row>
    <row r="8" spans="1:2" x14ac:dyDescent="0.25">
      <c r="A8" s="10">
        <v>0</v>
      </c>
      <c r="B8" s="7">
        <v>4</v>
      </c>
    </row>
    <row r="9" spans="1:2" x14ac:dyDescent="0.25">
      <c r="A9" s="6" t="s">
        <v>146</v>
      </c>
      <c r="B9" s="7">
        <v>4</v>
      </c>
    </row>
    <row r="10" spans="1:2" x14ac:dyDescent="0.25">
      <c r="A10" s="6" t="s">
        <v>0</v>
      </c>
      <c r="B10" s="7"/>
    </row>
    <row r="11" spans="1:2" x14ac:dyDescent="0.25">
      <c r="A11" s="10">
        <v>0</v>
      </c>
      <c r="B11" s="7">
        <v>2</v>
      </c>
    </row>
    <row r="12" spans="1:2" x14ac:dyDescent="0.25">
      <c r="A12" s="10">
        <v>1</v>
      </c>
      <c r="B12" s="7">
        <v>10</v>
      </c>
    </row>
    <row r="13" spans="1:2" x14ac:dyDescent="0.25">
      <c r="A13" s="6" t="s">
        <v>147</v>
      </c>
      <c r="B13" s="7">
        <v>12</v>
      </c>
    </row>
    <row r="14" spans="1:2" x14ac:dyDescent="0.25">
      <c r="A14" s="6" t="s">
        <v>1</v>
      </c>
      <c r="B14" s="7"/>
    </row>
    <row r="15" spans="1:2" x14ac:dyDescent="0.25">
      <c r="A15" s="10">
        <v>0</v>
      </c>
      <c r="B15" s="7">
        <v>5</v>
      </c>
    </row>
    <row r="16" spans="1:2" x14ac:dyDescent="0.25">
      <c r="A16" s="10">
        <v>1</v>
      </c>
      <c r="B16" s="7">
        <v>5</v>
      </c>
    </row>
    <row r="17" spans="1:2" x14ac:dyDescent="0.25">
      <c r="A17" s="6" t="s">
        <v>148</v>
      </c>
      <c r="B17" s="7">
        <v>10</v>
      </c>
    </row>
    <row r="18" spans="1:2" x14ac:dyDescent="0.25">
      <c r="A18" s="6" t="s">
        <v>2</v>
      </c>
      <c r="B18" s="7"/>
    </row>
    <row r="19" spans="1:2" x14ac:dyDescent="0.25">
      <c r="A19" s="10">
        <v>0</v>
      </c>
      <c r="B19" s="7">
        <v>13</v>
      </c>
    </row>
    <row r="20" spans="1:2" x14ac:dyDescent="0.25">
      <c r="A20" s="10">
        <v>1</v>
      </c>
      <c r="B20" s="7">
        <v>13</v>
      </c>
    </row>
    <row r="21" spans="1:2" x14ac:dyDescent="0.25">
      <c r="A21" s="6" t="s">
        <v>149</v>
      </c>
      <c r="B21" s="7">
        <v>26</v>
      </c>
    </row>
    <row r="22" spans="1:2" x14ac:dyDescent="0.25">
      <c r="A22" s="6" t="s">
        <v>3</v>
      </c>
      <c r="B22" s="7"/>
    </row>
    <row r="23" spans="1:2" x14ac:dyDescent="0.25">
      <c r="A23" s="10">
        <v>0</v>
      </c>
      <c r="B23" s="7">
        <v>23</v>
      </c>
    </row>
    <row r="24" spans="1:2" x14ac:dyDescent="0.25">
      <c r="A24" s="10">
        <v>1</v>
      </c>
      <c r="B24" s="7">
        <v>3</v>
      </c>
    </row>
    <row r="25" spans="1:2" x14ac:dyDescent="0.25">
      <c r="A25" s="6" t="s">
        <v>150</v>
      </c>
      <c r="B25" s="7">
        <v>26</v>
      </c>
    </row>
    <row r="26" spans="1:2" x14ac:dyDescent="0.25">
      <c r="A26" s="6" t="s">
        <v>142</v>
      </c>
      <c r="B26" s="7"/>
    </row>
    <row r="27" spans="1:2" x14ac:dyDescent="0.25">
      <c r="A27" s="10" t="s">
        <v>142</v>
      </c>
      <c r="B27" s="7"/>
    </row>
    <row r="28" spans="1:2" x14ac:dyDescent="0.25">
      <c r="A28" s="6" t="s">
        <v>151</v>
      </c>
      <c r="B28" s="7"/>
    </row>
    <row r="29" spans="1:2" x14ac:dyDescent="0.25">
      <c r="A29" s="6" t="s">
        <v>143</v>
      </c>
      <c r="B29" s="7">
        <v>94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E4E763-452E-4974-A401-DB08C4E58C0C}">
  <dimension ref="A1:B6"/>
  <sheetViews>
    <sheetView workbookViewId="0">
      <selection sqref="A1:B6"/>
    </sheetView>
  </sheetViews>
  <sheetFormatPr defaultRowHeight="15" x14ac:dyDescent="0.25"/>
  <cols>
    <col min="1" max="1" width="51.28515625" customWidth="1"/>
  </cols>
  <sheetData>
    <row r="1" spans="1:2" ht="30" x14ac:dyDescent="0.25">
      <c r="A1" s="8" t="s">
        <v>5</v>
      </c>
      <c r="B1" s="9">
        <v>4</v>
      </c>
    </row>
    <row r="2" spans="1:2" ht="30" x14ac:dyDescent="0.25">
      <c r="A2" s="8" t="s">
        <v>1</v>
      </c>
      <c r="B2" s="9">
        <v>10</v>
      </c>
    </row>
    <row r="3" spans="1:2" ht="30" x14ac:dyDescent="0.25">
      <c r="A3" s="8" t="s">
        <v>0</v>
      </c>
      <c r="B3" s="9">
        <v>12</v>
      </c>
    </row>
    <row r="4" spans="1:2" ht="30" x14ac:dyDescent="0.25">
      <c r="A4" s="8" t="s">
        <v>4</v>
      </c>
      <c r="B4" s="9">
        <v>16</v>
      </c>
    </row>
    <row r="5" spans="1:2" ht="30" x14ac:dyDescent="0.25">
      <c r="A5" s="8" t="s">
        <v>2</v>
      </c>
      <c r="B5" s="9">
        <v>26</v>
      </c>
    </row>
    <row r="6" spans="1:2" ht="45" x14ac:dyDescent="0.25">
      <c r="A6" s="8" t="s">
        <v>3</v>
      </c>
      <c r="B6" s="9">
        <v>26</v>
      </c>
    </row>
  </sheetData>
  <sortState ref="A1:B6">
    <sortCondition ref="B1:B6"/>
  </sortState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Jarema Piekutowski</dc:creator>
  <cp:lastModifiedBy>Redaktor</cp:lastModifiedBy>
  <dcterms:created xsi:type="dcterms:W3CDTF">2017-10-08T17:15:00Z</dcterms:created>
  <dcterms:modified xsi:type="dcterms:W3CDTF">2018-08-10T18:36:20Z</dcterms:modified>
</cp:coreProperties>
</file>